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1B9FB70-DC2C-4439-AB83-B1FCEE2565AA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5" l="1"/>
  <c r="V21" i="19"/>
  <c r="V19" i="19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7" i="25" l="1"/>
  <c r="F37" i="24"/>
  <c r="J4" i="24" s="1"/>
  <c r="J36" i="25"/>
  <c r="J4" i="25"/>
  <c r="D37" i="23"/>
  <c r="C37" i="23"/>
  <c r="F36" i="23"/>
  <c r="D35" i="23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N1" i="22"/>
  <c r="P26" i="21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20"/>
  <c r="N1" i="19"/>
  <c r="N1" i="18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4" l="1"/>
  <c r="J5" i="24"/>
  <c r="L36" i="24" s="1"/>
  <c r="F37" i="23"/>
  <c r="J4" i="23" s="1"/>
  <c r="F37" i="22"/>
  <c r="J4" i="22" s="1"/>
  <c r="F37" i="21"/>
  <c r="J4" i="21" s="1"/>
  <c r="J5" i="25"/>
  <c r="F37" i="20"/>
  <c r="J36" i="20" s="1"/>
  <c r="F37" i="19"/>
  <c r="J4" i="19" s="1"/>
  <c r="F37" i="18"/>
  <c r="J36" i="23" l="1"/>
  <c r="J5" i="23"/>
  <c r="J36" i="22"/>
  <c r="J36" i="21"/>
  <c r="J5" i="21"/>
  <c r="L36" i="25"/>
  <c r="J5" i="22"/>
  <c r="J4" i="20"/>
  <c r="J5" i="20" s="1"/>
  <c r="L36" i="20" s="1"/>
  <c r="J36" i="19"/>
  <c r="J5" i="19"/>
  <c r="J36" i="18"/>
  <c r="J4" i="18"/>
  <c r="J5" i="18" s="1"/>
  <c r="L36" i="18" s="1"/>
  <c r="L36" i="23" l="1"/>
  <c r="L36" i="21"/>
  <c r="L36" i="22"/>
  <c r="L36" i="19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<sst xmlns="http://schemas.openxmlformats.org/spreadsheetml/2006/main" count="414" uniqueCount="73">
  <si>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</si>
  <si>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</si>
  <si>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</si>
  <si>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</si>
  <si>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</si>
  <si>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</si>
  <si>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</si>
  <si>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</si>
  <si>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</si>
  <si>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</si>
  <si>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</si>
  <si>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</si>
  <si>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</si>
  <si>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</si>
  <si>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</si>
  <si>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</si>
  <si>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</si>
  <si>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</si>
  <si>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</si>
  <si>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</si>
  <si>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</si>
  <si>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</si>
  <si>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</si>
  <si>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</si>
  <si>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</si>
  <si>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</si>
  <si>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</si>
  <si>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</si>
  <si>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</si>
  <si>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</si>
  <si>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</si>
  <si>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OĞUZHAN TÜFEKCİ</t>
  </si>
  <si>
    <t>H.ÇEK-825555</t>
  </si>
  <si>
    <t>AVANS</t>
  </si>
  <si>
    <t xml:space="preserve">08/12/2025 tarihinde İSAK BEY </t>
  </si>
  <si>
    <t>talimatı ile fiyatı 20,00 tl olmuştur.</t>
  </si>
  <si>
    <t xml:space="preserve">26/12/2025 tarihinde İSAK BEY </t>
  </si>
  <si>
    <t>talimatı ile fiyatı 20,50 tl olmuştur.</t>
  </si>
  <si>
    <t>1. TAKSİT</t>
  </si>
  <si>
    <t>2. TAKSİT</t>
  </si>
  <si>
    <t>Z.HAVALE</t>
  </si>
  <si>
    <t>3. TAKSİT</t>
  </si>
  <si>
    <t>KASIM SÜTÜNDEN KESİLEN</t>
  </si>
  <si>
    <t>2.TAKSİT</t>
  </si>
  <si>
    <t>ARALIK SÜTÜ 250.000</t>
  </si>
  <si>
    <t>OCAK SÜTÜ 250.000</t>
  </si>
  <si>
    <t>ŞUBAT SÜTÜ 250.000</t>
  </si>
  <si>
    <t>MART SÜTÜ 250.000</t>
  </si>
  <si>
    <t>NİSAN SÜTÜ 250.000</t>
  </si>
  <si>
    <t>MAYIS SÜTÜ 250.000</t>
  </si>
  <si>
    <t>HAZİRAN SÜTÜ 250.000</t>
  </si>
  <si>
    <t>3.TAKSİT</t>
  </si>
  <si>
    <t>4.TAKSİT</t>
  </si>
  <si>
    <t>5.TAKSİT</t>
  </si>
  <si>
    <t>6.TAKSİT</t>
  </si>
  <si>
    <t>7.TAKSİT</t>
  </si>
  <si>
    <t>8.TAKSİT</t>
  </si>
  <si>
    <t>ARALIK SÜTÜNDE KESİLEN</t>
  </si>
  <si>
    <t>OCAK SÜTÜNDE KESİLEN</t>
  </si>
  <si>
    <t>4. TAKSİT</t>
  </si>
  <si>
    <t>ŞUBAT SÜTÜNDE KESİLEN</t>
  </si>
  <si>
    <t>MART SÜTÜNDE KESİLEN</t>
  </si>
  <si>
    <t>5. TAKSİT</t>
  </si>
  <si>
    <t>6. TAKSİT</t>
  </si>
  <si>
    <t>NİSAN SÜTÜNDE KESİLEN</t>
  </si>
  <si>
    <t>7. TAKSİT</t>
  </si>
  <si>
    <t>8. TAKSİT</t>
  </si>
  <si>
    <t>MAYIS SÜTÜNDE KESİLEN</t>
  </si>
  <si>
    <t>Z.EYYÜPAĞA</t>
  </si>
  <si>
    <t>HAZİRAN SÜTÜNDE KESİLEN</t>
  </si>
  <si>
    <t>Z.K.EYYÜPAĞA</t>
  </si>
  <si>
    <t>Z.KATILIM</t>
  </si>
  <si>
    <t>Tes.Tar. 21/04/2026 1 AD. SÜZEK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</si>
</sst>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68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43" fontId="0" fillId="0" borderId="9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L1" sqref="L1:N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7.42578125" customWidth="1"/>
    <col min="13" max="13" width="13.42578125" customWidth="1"/>
    <col min="14" max="14" width="13.42578125" style="48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SUM(N3:N20)</f>
        <v>1750000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54" t="s">
        <v>33</v>
      </c>
      <c r="M2" s="55"/>
      <c r="N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45981</v>
      </c>
      <c r="M3" s="13" t="s">
        <v>40</v>
      </c>
      <c r="N3" s="51">
        <v>1500000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3044.9466019417473</v>
      </c>
      <c r="L4" s="50">
        <v>46036</v>
      </c>
      <c r="M4" s="13" t="s">
        <v>32</v>
      </c>
      <c r="N4" s="51">
        <v>500000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301.44971359223297</v>
      </c>
      <c r="L5" s="52" t="s">
        <v>42</v>
      </c>
      <c r="M5" s="52"/>
      <c r="N5" s="53">
        <v>-250000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 t="s">
        <v>44</v>
      </c>
      <c r="M6" s="17" t="s">
        <v>43</v>
      </c>
      <c r="N6" s="49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17" t="s">
        <v>45</v>
      </c>
      <c r="M7" s="17" t="s">
        <v>51</v>
      </c>
      <c r="N7" s="49"/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 t="s">
        <v>38</v>
      </c>
      <c r="I8" s="17"/>
      <c r="J8" s="18">
        <v>250000</v>
      </c>
      <c r="L8" s="17" t="s">
        <v>46</v>
      </c>
      <c r="M8" s="17" t="s">
        <v>52</v>
      </c>
      <c r="N8" s="49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17" t="s">
        <v>47</v>
      </c>
      <c r="M9" s="17" t="s">
        <v>53</v>
      </c>
      <c r="N9" s="49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7" t="s">
        <v>48</v>
      </c>
      <c r="M10" s="17" t="s">
        <v>54</v>
      </c>
      <c r="N10" s="49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17" t="s">
        <v>49</v>
      </c>
      <c r="M11" s="17" t="s">
        <v>55</v>
      </c>
      <c r="N11" s="49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17" t="s">
        <v>50</v>
      </c>
      <c r="M12" s="17" t="s">
        <v>56</v>
      </c>
      <c r="N12" s="49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s="17"/>
      <c r="M13" s="17"/>
      <c r="N13" s="49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L15" t="s">
        <v>34</v>
      </c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L16" t="s">
        <v>35</v>
      </c>
    </row>
    <row r="17" spans="2:12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2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L19" t="s">
        <v>36</v>
      </c>
    </row>
    <row r="20" spans="2:12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L20" t="s">
        <v>37</v>
      </c>
    </row>
    <row r="21" spans="2:12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45981</v>
      </c>
      <c r="C23" s="8">
        <v>1345.1456310679612</v>
      </c>
      <c r="D23" s="9"/>
      <c r="E23" s="10">
        <v>20.5</v>
      </c>
      <c r="F23" s="33">
        <f t="shared" si="0"/>
        <v>27575.485436893203</v>
      </c>
      <c r="G23" s="19"/>
      <c r="H23" s="16"/>
      <c r="I23" s="17"/>
      <c r="J23" s="18"/>
    </row>
    <row r="24" spans="2:12" x14ac:dyDescent="0.25">
      <c r="B24" s="7">
        <v>45982</v>
      </c>
      <c r="C24" s="8">
        <v>1308.2524271844659</v>
      </c>
      <c r="D24" s="9"/>
      <c r="E24" s="10">
        <v>20.5</v>
      </c>
      <c r="F24" s="33">
        <f t="shared" si="0"/>
        <v>26819.174757281551</v>
      </c>
      <c r="G24" s="19"/>
      <c r="H24" s="16"/>
      <c r="I24" s="17"/>
      <c r="J24" s="18"/>
    </row>
    <row r="25" spans="2:12" x14ac:dyDescent="0.25">
      <c r="B25" s="7">
        <v>45983</v>
      </c>
      <c r="C25" s="8">
        <v>1372.3300970873786</v>
      </c>
      <c r="D25" s="9"/>
      <c r="E25" s="10">
        <v>20.5</v>
      </c>
      <c r="F25" s="33">
        <f t="shared" si="0"/>
        <v>28132.76699029126</v>
      </c>
      <c r="G25" s="19"/>
      <c r="H25" s="16"/>
      <c r="I25" s="17"/>
      <c r="J25" s="18"/>
    </row>
    <row r="26" spans="2:12" x14ac:dyDescent="0.25">
      <c r="B26" s="7">
        <v>45984</v>
      </c>
      <c r="C26" s="8">
        <v>1316.0194174757282</v>
      </c>
      <c r="D26" s="9"/>
      <c r="E26" s="10">
        <v>20.5</v>
      </c>
      <c r="F26" s="33">
        <f t="shared" si="0"/>
        <v>26978.398058252427</v>
      </c>
      <c r="G26" s="19"/>
      <c r="H26" s="16"/>
      <c r="I26" s="17"/>
      <c r="J26" s="18"/>
    </row>
    <row r="27" spans="2:12" x14ac:dyDescent="0.25">
      <c r="B27" s="7">
        <v>45985</v>
      </c>
      <c r="C27" s="8">
        <v>1386.8932038834951</v>
      </c>
      <c r="D27" s="9"/>
      <c r="E27" s="10">
        <v>20.5</v>
      </c>
      <c r="F27" s="33">
        <f t="shared" si="0"/>
        <v>28431.310679611648</v>
      </c>
      <c r="G27" s="19"/>
      <c r="H27" s="16"/>
      <c r="I27" s="17"/>
      <c r="J27" s="18"/>
    </row>
    <row r="28" spans="2:12" x14ac:dyDescent="0.25">
      <c r="B28" s="7">
        <v>45986</v>
      </c>
      <c r="C28" s="8">
        <v>1369.9029126213593</v>
      </c>
      <c r="D28" s="9"/>
      <c r="E28" s="10">
        <v>20.5</v>
      </c>
      <c r="F28" s="33">
        <f t="shared" si="0"/>
        <v>28083.009708737867</v>
      </c>
      <c r="G28" s="19"/>
      <c r="H28" s="16"/>
      <c r="I28" s="17"/>
      <c r="J28" s="18"/>
    </row>
    <row r="29" spans="2:12" x14ac:dyDescent="0.25">
      <c r="B29" s="7">
        <v>45987</v>
      </c>
      <c r="C29" s="8">
        <v>1348.0582524271845</v>
      </c>
      <c r="D29" s="9"/>
      <c r="E29" s="10">
        <v>20.5</v>
      </c>
      <c r="F29" s="33">
        <f t="shared" si="0"/>
        <v>27635.194174757282</v>
      </c>
      <c r="G29" s="19"/>
      <c r="H29" s="16"/>
      <c r="I29" s="17"/>
      <c r="J29" s="18"/>
    </row>
    <row r="30" spans="2:12" x14ac:dyDescent="0.25">
      <c r="B30" s="7">
        <v>45988</v>
      </c>
      <c r="C30" s="8">
        <v>1248.5436893203882</v>
      </c>
      <c r="D30" s="9"/>
      <c r="E30" s="10">
        <v>20.5</v>
      </c>
      <c r="F30" s="33">
        <f t="shared" si="0"/>
        <v>25595.14563106796</v>
      </c>
      <c r="G30" s="19"/>
      <c r="H30" s="16"/>
      <c r="I30" s="17"/>
      <c r="J30" s="18"/>
    </row>
    <row r="31" spans="2:12" x14ac:dyDescent="0.25">
      <c r="B31" s="7">
        <v>45989</v>
      </c>
      <c r="C31" s="8">
        <v>1383.009708737864</v>
      </c>
      <c r="D31" s="9"/>
      <c r="E31" s="10">
        <v>20.5</v>
      </c>
      <c r="F31" s="33">
        <f t="shared" si="0"/>
        <v>28351.699029126212</v>
      </c>
      <c r="G31" s="19"/>
      <c r="H31" s="16"/>
      <c r="I31" s="17"/>
      <c r="J31" s="18"/>
    </row>
    <row r="32" spans="2:12" x14ac:dyDescent="0.25">
      <c r="B32" s="7">
        <v>45990</v>
      </c>
      <c r="C32" s="8">
        <v>1310.6796116504854</v>
      </c>
      <c r="D32" s="9"/>
      <c r="E32" s="10">
        <v>20.5</v>
      </c>
      <c r="F32" s="33">
        <f t="shared" si="0"/>
        <v>26868.932038834952</v>
      </c>
      <c r="G32" s="19"/>
      <c r="H32" s="16"/>
      <c r="I32" s="17"/>
      <c r="J32" s="18"/>
    </row>
    <row r="33" spans="2:12" x14ac:dyDescent="0.25">
      <c r="B33" s="7">
        <v>45991</v>
      </c>
      <c r="C33" s="8">
        <v>1464.5631067961165</v>
      </c>
      <c r="D33" s="9"/>
      <c r="E33" s="10">
        <v>20.5</v>
      </c>
      <c r="F33" s="33">
        <f t="shared" si="0"/>
        <v>30023.543689320388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14853.398058252425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253346.39631553399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304494.66019417474</v>
      </c>
      <c r="L36" s="31">
        <f>J36-J4-J5-J6</f>
        <v>301148.26387864072</v>
      </c>
    </row>
    <row r="37" spans="2:12" x14ac:dyDescent="0.25">
      <c r="B37" s="26" t="s">
        <v>14</v>
      </c>
      <c r="C37" s="30">
        <f>C35</f>
        <v>14853.398058252425</v>
      </c>
      <c r="D37" s="9">
        <f>D35/1.03</f>
        <v>0</v>
      </c>
      <c r="E37" s="10"/>
      <c r="F37" s="33">
        <f>SUM(F4:F36)</f>
        <v>304494.66019417474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51148.263878640748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SUM(N3:N20)</f>
        <v>1500000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54" t="s">
        <v>33</v>
      </c>
      <c r="M2" s="55"/>
      <c r="N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45981</v>
      </c>
      <c r="M3" s="13" t="s">
        <v>40</v>
      </c>
      <c r="N3" s="51">
        <v>1500000</v>
      </c>
    </row>
    <row r="4" spans="2:29" x14ac:dyDescent="0.25">
      <c r="B4" s="7">
        <v>45992</v>
      </c>
      <c r="C4" s="8">
        <v>1318.4466019417475</v>
      </c>
      <c r="D4" s="9"/>
      <c r="E4" s="10">
        <v>21.25</v>
      </c>
      <c r="F4" s="33">
        <f>E4*C4</f>
        <v>28016.990291262136</v>
      </c>
      <c r="G4" s="11"/>
      <c r="H4" s="12" t="s">
        <v>6</v>
      </c>
      <c r="I4" s="13">
        <v>0.01</v>
      </c>
      <c r="J4" s="14">
        <f>(F36+F37)*I4</f>
        <v>7952.5546116504847</v>
      </c>
      <c r="L4" s="50">
        <v>46036</v>
      </c>
      <c r="M4" s="13" t="s">
        <v>32</v>
      </c>
      <c r="N4" s="51">
        <v>500000</v>
      </c>
    </row>
    <row r="5" spans="2:29" x14ac:dyDescent="0.25">
      <c r="B5" s="7">
        <v>45993</v>
      </c>
      <c r="C5" s="8">
        <v>1373.3009708737864</v>
      </c>
      <c r="D5" s="9"/>
      <c r="E5" s="10">
        <v>21.25</v>
      </c>
      <c r="F5" s="33">
        <f t="shared" ref="F5:F34" si="0">E5*C5</f>
        <v>29182.64563106796</v>
      </c>
      <c r="G5" s="11"/>
      <c r="H5" s="12" t="s">
        <v>7</v>
      </c>
      <c r="I5" s="13">
        <v>1E-3</v>
      </c>
      <c r="J5" s="14">
        <f>(F36+F37-J4-J6)*I5</f>
        <v>787.30290655339786</v>
      </c>
      <c r="L5" s="52" t="s">
        <v>42</v>
      </c>
      <c r="M5" s="52"/>
      <c r="N5" s="53">
        <v>-250000</v>
      </c>
    </row>
    <row r="6" spans="2:29" x14ac:dyDescent="0.25">
      <c r="B6" s="7">
        <v>45994</v>
      </c>
      <c r="C6" s="8">
        <v>1311.6504854368932</v>
      </c>
      <c r="D6" s="9"/>
      <c r="E6" s="10">
        <v>21.25</v>
      </c>
      <c r="F6" s="33">
        <f t="shared" si="0"/>
        <v>27872.572815533978</v>
      </c>
      <c r="G6" s="11"/>
      <c r="H6" s="12" t="s">
        <v>8</v>
      </c>
      <c r="I6" s="13"/>
      <c r="J6" s="14"/>
      <c r="L6" s="52" t="s">
        <v>57</v>
      </c>
      <c r="M6" s="52"/>
      <c r="N6" s="53">
        <v>-250000</v>
      </c>
    </row>
    <row r="7" spans="2:29" x14ac:dyDescent="0.25">
      <c r="B7" s="7">
        <v>45995</v>
      </c>
      <c r="C7" s="8">
        <v>1339.8058252427184</v>
      </c>
      <c r="D7" s="9"/>
      <c r="E7" s="10">
        <v>21.25</v>
      </c>
      <c r="F7" s="33">
        <f t="shared" si="0"/>
        <v>28470.873786407767</v>
      </c>
      <c r="G7" s="11"/>
      <c r="H7" s="12" t="s">
        <v>9</v>
      </c>
      <c r="I7" s="13"/>
      <c r="J7" s="14">
        <f>'KASIM 2025'!J39*-1</f>
        <v>-51148.263878640748</v>
      </c>
      <c r="L7" s="17" t="s">
        <v>45</v>
      </c>
      <c r="M7" s="17" t="s">
        <v>51</v>
      </c>
      <c r="N7" s="49"/>
    </row>
    <row r="8" spans="2:29" x14ac:dyDescent="0.25">
      <c r="B8" s="7">
        <v>45996</v>
      </c>
      <c r="C8" s="8">
        <v>1326.2135922330096</v>
      </c>
      <c r="D8" s="9"/>
      <c r="E8" s="10">
        <v>21.25</v>
      </c>
      <c r="F8" s="33">
        <f t="shared" si="0"/>
        <v>28182.038834951454</v>
      </c>
      <c r="G8" s="15"/>
      <c r="H8" s="16"/>
      <c r="I8" s="17"/>
      <c r="J8" s="18"/>
      <c r="L8" s="17" t="s">
        <v>46</v>
      </c>
      <c r="M8" s="17" t="s">
        <v>52</v>
      </c>
      <c r="N8" s="49"/>
    </row>
    <row r="9" spans="2:29" x14ac:dyDescent="0.25">
      <c r="B9" s="7">
        <v>45997</v>
      </c>
      <c r="C9" s="8">
        <v>1317.9611650485438</v>
      </c>
      <c r="D9" s="9"/>
      <c r="E9" s="10">
        <v>21.25</v>
      </c>
      <c r="F9" s="33">
        <f t="shared" si="0"/>
        <v>28006.674757281555</v>
      </c>
      <c r="G9" s="15"/>
      <c r="H9" s="16" t="s">
        <v>39</v>
      </c>
      <c r="I9" s="17"/>
      <c r="J9" s="18">
        <v>250000</v>
      </c>
      <c r="L9" s="17" t="s">
        <v>47</v>
      </c>
      <c r="M9" s="17" t="s">
        <v>53</v>
      </c>
      <c r="N9" s="49"/>
    </row>
    <row r="10" spans="2:29" x14ac:dyDescent="0.25">
      <c r="B10" s="7">
        <v>45998</v>
      </c>
      <c r="C10" s="8">
        <v>1344.1747572815534</v>
      </c>
      <c r="D10" s="9"/>
      <c r="E10" s="10">
        <v>21.25</v>
      </c>
      <c r="F10" s="33">
        <f t="shared" si="0"/>
        <v>28563.713592233009</v>
      </c>
      <c r="G10" s="15"/>
      <c r="H10" s="16"/>
      <c r="I10" s="17"/>
      <c r="J10" s="18"/>
      <c r="L10" s="17" t="s">
        <v>48</v>
      </c>
      <c r="M10" s="17" t="s">
        <v>54</v>
      </c>
      <c r="N10" s="49"/>
    </row>
    <row r="11" spans="2:29" x14ac:dyDescent="0.25">
      <c r="B11" s="7">
        <v>45999</v>
      </c>
      <c r="C11" s="8">
        <v>1290.7766990291261</v>
      </c>
      <c r="D11" s="9"/>
      <c r="E11" s="10">
        <v>21.25</v>
      </c>
      <c r="F11" s="33">
        <f t="shared" si="0"/>
        <v>27429.00485436893</v>
      </c>
      <c r="G11" s="19"/>
      <c r="H11" s="16"/>
      <c r="I11" s="17"/>
      <c r="J11" s="18"/>
      <c r="L11" s="17" t="s">
        <v>49</v>
      </c>
      <c r="M11" s="17" t="s">
        <v>55</v>
      </c>
      <c r="N11" s="49"/>
    </row>
    <row r="12" spans="2:29" x14ac:dyDescent="0.25">
      <c r="B12" s="7">
        <v>46000</v>
      </c>
      <c r="C12" s="8">
        <v>1233.9805825242718</v>
      </c>
      <c r="D12" s="9"/>
      <c r="E12" s="10">
        <v>21.25</v>
      </c>
      <c r="F12" s="33">
        <f t="shared" si="0"/>
        <v>26222.087378640776</v>
      </c>
      <c r="G12" s="19"/>
      <c r="H12" s="16"/>
      <c r="I12" s="17"/>
      <c r="J12" s="18"/>
      <c r="L12" s="17" t="s">
        <v>50</v>
      </c>
      <c r="M12" s="17" t="s">
        <v>56</v>
      </c>
      <c r="N12" s="49"/>
    </row>
    <row r="13" spans="2:29" x14ac:dyDescent="0.25">
      <c r="B13" s="7">
        <v>46001</v>
      </c>
      <c r="C13" s="8">
        <v>1236.4077669902913</v>
      </c>
      <c r="D13" s="9"/>
      <c r="E13" s="10">
        <v>21.25</v>
      </c>
      <c r="F13" s="33">
        <f t="shared" si="0"/>
        <v>26273.665048543691</v>
      </c>
      <c r="G13" s="19"/>
      <c r="H13" s="16"/>
      <c r="I13" s="17"/>
      <c r="J13" s="18"/>
      <c r="L13" s="17"/>
      <c r="M13" s="17"/>
      <c r="N13" s="49"/>
    </row>
    <row r="14" spans="2:29" x14ac:dyDescent="0.25">
      <c r="B14" s="7">
        <v>46002</v>
      </c>
      <c r="C14" s="8">
        <v>1216.990291262136</v>
      </c>
      <c r="D14" s="9"/>
      <c r="E14" s="10">
        <v>21.25</v>
      </c>
      <c r="F14" s="33">
        <f t="shared" si="0"/>
        <v>25861.043689320391</v>
      </c>
      <c r="G14" s="19"/>
      <c r="H14" s="16"/>
      <c r="I14" s="17"/>
      <c r="J14" s="18"/>
    </row>
    <row r="15" spans="2:29" x14ac:dyDescent="0.25">
      <c r="B15" s="7">
        <v>46003</v>
      </c>
      <c r="C15" s="8">
        <v>1111.6504854368932</v>
      </c>
      <c r="D15" s="9"/>
      <c r="E15" s="10">
        <v>21.25</v>
      </c>
      <c r="F15" s="33">
        <f t="shared" si="0"/>
        <v>23622.572815533978</v>
      </c>
      <c r="G15" s="15">
        <v>46048</v>
      </c>
      <c r="H15" s="16" t="s">
        <v>68</v>
      </c>
      <c r="I15" s="17"/>
      <c r="J15" s="18">
        <v>559904.49</v>
      </c>
    </row>
    <row r="16" spans="2:29" x14ac:dyDescent="0.25">
      <c r="B16" s="7">
        <v>46004</v>
      </c>
      <c r="C16" s="8">
        <v>1213.1067961165047</v>
      </c>
      <c r="D16" s="9"/>
      <c r="E16" s="10">
        <v>21.25</v>
      </c>
      <c r="F16" s="33">
        <f t="shared" si="0"/>
        <v>25778.519417475723</v>
      </c>
      <c r="G16" s="19"/>
      <c r="H16" s="16"/>
      <c r="I16" s="17"/>
      <c r="J16" s="18"/>
    </row>
    <row r="17" spans="2:22" x14ac:dyDescent="0.25">
      <c r="B17" s="7">
        <v>46005</v>
      </c>
      <c r="C17" s="8">
        <v>1091.7475728155339</v>
      </c>
      <c r="D17" s="9"/>
      <c r="E17" s="10">
        <v>21.25</v>
      </c>
      <c r="F17" s="33">
        <f t="shared" si="0"/>
        <v>23199.635922330093</v>
      </c>
      <c r="G17" s="19"/>
      <c r="H17" s="16"/>
      <c r="I17" s="17"/>
      <c r="J17" s="18"/>
      <c r="V17">
        <v>684</v>
      </c>
    </row>
    <row r="18" spans="2:22" x14ac:dyDescent="0.25">
      <c r="B18" s="7">
        <v>46006</v>
      </c>
      <c r="C18" s="8">
        <v>1227.1844660194174</v>
      </c>
      <c r="D18" s="9"/>
      <c r="E18" s="10">
        <v>21.25</v>
      </c>
      <c r="F18" s="33">
        <f t="shared" si="0"/>
        <v>26077.669902912621</v>
      </c>
      <c r="G18" s="19"/>
      <c r="H18" s="16"/>
      <c r="I18" s="17"/>
      <c r="J18" s="18"/>
      <c r="V18">
        <v>150</v>
      </c>
    </row>
    <row r="19" spans="2:22" x14ac:dyDescent="0.25">
      <c r="B19" s="7">
        <v>46007</v>
      </c>
      <c r="C19" s="8">
        <v>1129.6116504854369</v>
      </c>
      <c r="D19" s="9"/>
      <c r="E19" s="10">
        <v>21.25</v>
      </c>
      <c r="F19" s="33">
        <f t="shared" si="0"/>
        <v>24004.247572815533</v>
      </c>
      <c r="G19" s="19"/>
      <c r="H19" s="16"/>
      <c r="I19" s="17"/>
      <c r="J19" s="18"/>
      <c r="V19">
        <f>+V17-V18</f>
        <v>534</v>
      </c>
    </row>
    <row r="20" spans="2:22" x14ac:dyDescent="0.25">
      <c r="B20" s="7">
        <v>46008</v>
      </c>
      <c r="C20" s="8">
        <v>1238.3495145631068</v>
      </c>
      <c r="D20" s="9"/>
      <c r="E20" s="10">
        <v>21.25</v>
      </c>
      <c r="F20" s="33">
        <f t="shared" si="0"/>
        <v>26314.927184466022</v>
      </c>
      <c r="G20" s="19"/>
      <c r="H20" s="16"/>
      <c r="I20" s="17"/>
      <c r="J20" s="18"/>
      <c r="N20" s="48"/>
      <c r="V20">
        <v>560</v>
      </c>
    </row>
    <row r="21" spans="2:22" x14ac:dyDescent="0.25">
      <c r="B21" s="7">
        <v>46009</v>
      </c>
      <c r="C21" s="8">
        <v>1115.5339805825242</v>
      </c>
      <c r="D21" s="9"/>
      <c r="E21" s="10">
        <v>21.25</v>
      </c>
      <c r="F21" s="33">
        <f t="shared" si="0"/>
        <v>23705.097087378639</v>
      </c>
      <c r="G21" s="19"/>
      <c r="H21" s="16"/>
      <c r="I21" s="17"/>
      <c r="J21" s="18"/>
      <c r="N21" s="48"/>
      <c r="V21">
        <f>+V20-V19</f>
        <v>26</v>
      </c>
    </row>
    <row r="22" spans="2:22" x14ac:dyDescent="0.25">
      <c r="B22" s="7">
        <v>46010</v>
      </c>
      <c r="C22" s="8">
        <v>1153.3980582524271</v>
      </c>
      <c r="D22" s="9"/>
      <c r="E22" s="10">
        <v>21.25</v>
      </c>
      <c r="F22" s="33">
        <f t="shared" si="0"/>
        <v>24509.708737864075</v>
      </c>
      <c r="G22" s="19"/>
      <c r="H22" s="16"/>
      <c r="I22" s="17"/>
      <c r="J22" s="18"/>
    </row>
    <row r="23" spans="2:22" x14ac:dyDescent="0.25">
      <c r="B23" s="7">
        <v>46011</v>
      </c>
      <c r="C23" s="8">
        <v>1184.4660194174758</v>
      </c>
      <c r="D23" s="9"/>
      <c r="E23" s="10">
        <v>21.25</v>
      </c>
      <c r="F23" s="33">
        <f t="shared" si="0"/>
        <v>25169.902912621361</v>
      </c>
      <c r="G23" s="19"/>
      <c r="H23" s="16"/>
      <c r="I23" s="17"/>
      <c r="J23" s="18"/>
    </row>
    <row r="24" spans="2:22" x14ac:dyDescent="0.25">
      <c r="B24" s="7">
        <v>46012</v>
      </c>
      <c r="C24" s="8">
        <v>1191.2621359223301</v>
      </c>
      <c r="D24" s="9"/>
      <c r="E24" s="10">
        <v>21.25</v>
      </c>
      <c r="F24" s="33">
        <f t="shared" si="0"/>
        <v>25314.320388349515</v>
      </c>
      <c r="G24" s="19"/>
      <c r="H24" s="16"/>
      <c r="I24" s="17"/>
      <c r="J24" s="18"/>
    </row>
    <row r="25" spans="2:22" x14ac:dyDescent="0.25">
      <c r="B25" s="7">
        <v>46013</v>
      </c>
      <c r="C25" s="8">
        <v>1112.1359223300969</v>
      </c>
      <c r="D25" s="9"/>
      <c r="E25" s="10">
        <v>21.25</v>
      </c>
      <c r="F25" s="33">
        <f t="shared" si="0"/>
        <v>23632.88834951456</v>
      </c>
      <c r="G25" s="19"/>
      <c r="H25" s="16"/>
      <c r="I25" s="17"/>
      <c r="J25" s="18"/>
    </row>
    <row r="26" spans="2:22" x14ac:dyDescent="0.25">
      <c r="B26" s="7">
        <v>46014</v>
      </c>
      <c r="C26" s="8">
        <v>1194.6601941747572</v>
      </c>
      <c r="D26" s="9"/>
      <c r="E26" s="10">
        <v>21.25</v>
      </c>
      <c r="F26" s="33">
        <f t="shared" si="0"/>
        <v>25386.529126213591</v>
      </c>
      <c r="G26" s="19"/>
      <c r="H26" s="16"/>
      <c r="I26" s="17"/>
      <c r="J26" s="18"/>
    </row>
    <row r="27" spans="2:22" x14ac:dyDescent="0.25">
      <c r="B27" s="7">
        <v>46015</v>
      </c>
      <c r="C27" s="8">
        <v>1140.7766990291261</v>
      </c>
      <c r="D27" s="9"/>
      <c r="E27" s="10">
        <v>21.25</v>
      </c>
      <c r="F27" s="33">
        <f t="shared" si="0"/>
        <v>24241.50485436893</v>
      </c>
      <c r="G27" s="19"/>
      <c r="H27" s="16"/>
      <c r="I27" s="17"/>
      <c r="J27" s="18"/>
    </row>
    <row r="28" spans="2:22" x14ac:dyDescent="0.25">
      <c r="B28" s="7">
        <v>46016</v>
      </c>
      <c r="C28" s="8">
        <v>1206.3106796116504</v>
      </c>
      <c r="D28" s="9"/>
      <c r="E28" s="10">
        <v>21.25</v>
      </c>
      <c r="F28" s="33">
        <f t="shared" si="0"/>
        <v>25634.101941747569</v>
      </c>
      <c r="G28" s="19"/>
      <c r="H28" s="16"/>
      <c r="I28" s="17"/>
      <c r="J28" s="18"/>
    </row>
    <row r="29" spans="2:22" x14ac:dyDescent="0.25">
      <c r="B29" s="7">
        <v>46017</v>
      </c>
      <c r="C29" s="8">
        <v>1153.3980582524271</v>
      </c>
      <c r="D29" s="9"/>
      <c r="E29" s="10">
        <v>21.25</v>
      </c>
      <c r="F29" s="33">
        <f t="shared" si="0"/>
        <v>24509.708737864075</v>
      </c>
      <c r="G29" s="19"/>
      <c r="H29" s="16"/>
      <c r="I29" s="17"/>
      <c r="J29" s="18"/>
    </row>
    <row r="30" spans="2:22" x14ac:dyDescent="0.25">
      <c r="B30" s="7">
        <v>46018</v>
      </c>
      <c r="C30" s="8">
        <v>1211.6504854368932</v>
      </c>
      <c r="D30" s="9"/>
      <c r="E30" s="10">
        <v>21.25</v>
      </c>
      <c r="F30" s="33">
        <f t="shared" si="0"/>
        <v>25747.572815533978</v>
      </c>
      <c r="G30" s="19"/>
      <c r="H30" s="16"/>
      <c r="I30" s="17"/>
      <c r="J30" s="18"/>
    </row>
    <row r="31" spans="2:22" x14ac:dyDescent="0.25">
      <c r="B31" s="7">
        <v>46019</v>
      </c>
      <c r="C31" s="8">
        <v>1152.4271844660193</v>
      </c>
      <c r="D31" s="9"/>
      <c r="E31" s="10">
        <v>21.25</v>
      </c>
      <c r="F31" s="33">
        <f t="shared" si="0"/>
        <v>24489.077669902908</v>
      </c>
      <c r="G31" s="19"/>
      <c r="H31" s="16"/>
      <c r="I31" s="17"/>
      <c r="J31" s="18"/>
    </row>
    <row r="32" spans="2:22" x14ac:dyDescent="0.25">
      <c r="B32" s="7">
        <v>46020</v>
      </c>
      <c r="C32" s="8">
        <v>1105.3398058252426</v>
      </c>
      <c r="D32" s="9"/>
      <c r="E32" s="10">
        <v>21.25</v>
      </c>
      <c r="F32" s="33">
        <f t="shared" si="0"/>
        <v>23488.470873786406</v>
      </c>
      <c r="G32" s="19"/>
      <c r="H32" s="16"/>
      <c r="I32" s="17"/>
      <c r="J32" s="18"/>
    </row>
    <row r="33" spans="2:12" x14ac:dyDescent="0.25">
      <c r="B33" s="7">
        <v>46021</v>
      </c>
      <c r="C33" s="8">
        <v>1081.0679611650485</v>
      </c>
      <c r="D33" s="9"/>
      <c r="E33" s="10">
        <v>21.25</v>
      </c>
      <c r="F33" s="33">
        <f t="shared" si="0"/>
        <v>22972.694174757278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1100</v>
      </c>
      <c r="D34" s="45"/>
      <c r="E34" s="10">
        <v>21.25</v>
      </c>
      <c r="F34" s="47">
        <f t="shared" si="0"/>
        <v>23375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37423.786407766987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767496.08363956306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795255.46116504841</v>
      </c>
      <c r="L36" s="31">
        <f>J36-J4-J5-J6</f>
        <v>786515.60364684451</v>
      </c>
    </row>
    <row r="37" spans="2:12" x14ac:dyDescent="0.25">
      <c r="B37" s="26" t="s">
        <v>14</v>
      </c>
      <c r="C37" s="30">
        <f>C35</f>
        <v>37423.786407766987</v>
      </c>
      <c r="D37" s="9">
        <f>D35/1.03</f>
        <v>0</v>
      </c>
      <c r="E37" s="10"/>
      <c r="F37" s="33">
        <f>SUM(F4:F36)</f>
        <v>795255.46116504841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27759.377525485354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AE7F7-95FC-417C-BE58-CE2EF3150985}">
  <dimension ref="B1:AC43"/>
  <sheetViews>
    <sheetView zoomScale="85" zoomScaleNormal="85" workbookViewId="0">
      <selection activeCell="G24" sqref="G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SUM(N3:N20)</f>
        <v>1250000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54" t="s">
        <v>33</v>
      </c>
      <c r="M2" s="55"/>
      <c r="N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45981</v>
      </c>
      <c r="M3" s="13" t="s">
        <v>40</v>
      </c>
      <c r="N3" s="51">
        <v>1500000</v>
      </c>
    </row>
    <row r="4" spans="2:29" x14ac:dyDescent="0.25">
      <c r="B4" s="7">
        <v>46023</v>
      </c>
      <c r="C4" s="8">
        <v>1141.7475728155339</v>
      </c>
      <c r="D4" s="9"/>
      <c r="E4" s="10">
        <v>21.5</v>
      </c>
      <c r="F4" s="33">
        <f>E4*C4</f>
        <v>24547.572815533978</v>
      </c>
      <c r="G4" s="11"/>
      <c r="H4" s="12" t="s">
        <v>6</v>
      </c>
      <c r="I4" s="13">
        <v>0.01</v>
      </c>
      <c r="J4" s="14">
        <f>(F36+F37)*I4</f>
        <v>7797.3834951456338</v>
      </c>
      <c r="L4" s="50">
        <v>46036</v>
      </c>
      <c r="M4" s="13" t="s">
        <v>32</v>
      </c>
      <c r="N4" s="51">
        <v>500000</v>
      </c>
    </row>
    <row r="5" spans="2:29" x14ac:dyDescent="0.25">
      <c r="B5" s="7">
        <v>46024</v>
      </c>
      <c r="C5" s="8">
        <v>1105.3398058252426</v>
      </c>
      <c r="D5" s="9"/>
      <c r="E5" s="10">
        <v>21.5</v>
      </c>
      <c r="F5" s="33">
        <f t="shared" ref="F5:F34" si="0">E5*C5</f>
        <v>23764.805825242714</v>
      </c>
      <c r="G5" s="11"/>
      <c r="H5" s="12" t="s">
        <v>7</v>
      </c>
      <c r="I5" s="13">
        <v>1E-3</v>
      </c>
      <c r="J5" s="14">
        <f>(F36+F37-J4-J6)*I5</f>
        <v>757.32058601941776</v>
      </c>
      <c r="L5" s="52" t="s">
        <v>42</v>
      </c>
      <c r="M5" s="52"/>
      <c r="N5" s="53">
        <v>-250000</v>
      </c>
    </row>
    <row r="6" spans="2:29" x14ac:dyDescent="0.25">
      <c r="B6" s="7">
        <v>46025</v>
      </c>
      <c r="C6" s="8">
        <v>1118.4466019417475</v>
      </c>
      <c r="D6" s="9"/>
      <c r="E6" s="10">
        <v>21.5</v>
      </c>
      <c r="F6" s="33">
        <f t="shared" si="0"/>
        <v>24046.601941747573</v>
      </c>
      <c r="G6" s="11"/>
      <c r="H6" s="12" t="s">
        <v>8</v>
      </c>
      <c r="I6" s="13"/>
      <c r="J6" s="14">
        <v>14620.38</v>
      </c>
      <c r="L6" s="52" t="s">
        <v>57</v>
      </c>
      <c r="M6" s="52"/>
      <c r="N6" s="53">
        <v>-250000</v>
      </c>
    </row>
    <row r="7" spans="2:29" x14ac:dyDescent="0.25">
      <c r="B7" s="7">
        <v>46026</v>
      </c>
      <c r="C7" s="8">
        <v>1164.5631067961165</v>
      </c>
      <c r="D7" s="9"/>
      <c r="E7" s="10">
        <v>21.5</v>
      </c>
      <c r="F7" s="33">
        <f t="shared" si="0"/>
        <v>25038.106796116503</v>
      </c>
      <c r="G7" s="11"/>
      <c r="H7" s="12" t="s">
        <v>9</v>
      </c>
      <c r="I7" s="13"/>
      <c r="J7" s="14">
        <f>'ARALIK 2025'!J39*-1</f>
        <v>-27759.377525485354</v>
      </c>
      <c r="L7" s="52" t="s">
        <v>58</v>
      </c>
      <c r="M7" s="52"/>
      <c r="N7" s="53">
        <v>-250000</v>
      </c>
    </row>
    <row r="8" spans="2:29" x14ac:dyDescent="0.25">
      <c r="B8" s="7">
        <v>46027</v>
      </c>
      <c r="C8" s="8">
        <v>1074.7572815533981</v>
      </c>
      <c r="D8" s="9"/>
      <c r="E8" s="10">
        <v>21.5</v>
      </c>
      <c r="F8" s="33">
        <f t="shared" si="0"/>
        <v>23107.281553398061</v>
      </c>
      <c r="G8" s="15"/>
      <c r="H8" s="16"/>
      <c r="I8" s="17"/>
      <c r="J8" s="18"/>
      <c r="L8" s="17" t="s">
        <v>46</v>
      </c>
      <c r="M8" s="17" t="s">
        <v>52</v>
      </c>
      <c r="N8" s="49"/>
    </row>
    <row r="9" spans="2:29" x14ac:dyDescent="0.25">
      <c r="B9" s="7">
        <v>46028</v>
      </c>
      <c r="C9" s="8">
        <v>1103.8834951456311</v>
      </c>
      <c r="D9" s="9"/>
      <c r="E9" s="10">
        <v>21.5</v>
      </c>
      <c r="F9" s="33">
        <f t="shared" si="0"/>
        <v>23733.495145631066</v>
      </c>
      <c r="G9" s="15"/>
      <c r="H9" s="16" t="s">
        <v>41</v>
      </c>
      <c r="I9" s="17"/>
      <c r="J9" s="18">
        <v>250000</v>
      </c>
      <c r="L9" s="17" t="s">
        <v>47</v>
      </c>
      <c r="M9" s="17" t="s">
        <v>53</v>
      </c>
      <c r="N9" s="49"/>
    </row>
    <row r="10" spans="2:29" x14ac:dyDescent="0.25">
      <c r="B10" s="7">
        <v>46029</v>
      </c>
      <c r="C10" s="8">
        <v>1116.0194174757282</v>
      </c>
      <c r="D10" s="9"/>
      <c r="E10" s="10">
        <v>21.5</v>
      </c>
      <c r="F10" s="33">
        <f t="shared" si="0"/>
        <v>23994.417475728158</v>
      </c>
      <c r="G10" s="15"/>
      <c r="H10" s="16"/>
      <c r="I10" s="17"/>
      <c r="J10" s="18"/>
      <c r="L10" s="17" t="s">
        <v>48</v>
      </c>
      <c r="M10" s="17" t="s">
        <v>54</v>
      </c>
      <c r="N10" s="49"/>
    </row>
    <row r="11" spans="2:29" x14ac:dyDescent="0.25">
      <c r="B11" s="7">
        <v>46030</v>
      </c>
      <c r="C11" s="8">
        <v>984.46601941747565</v>
      </c>
      <c r="D11" s="9"/>
      <c r="E11" s="10">
        <v>21.5</v>
      </c>
      <c r="F11" s="33">
        <f t="shared" si="0"/>
        <v>21166.019417475727</v>
      </c>
      <c r="G11" s="19"/>
      <c r="H11" s="16"/>
      <c r="I11" s="17"/>
      <c r="J11" s="18"/>
      <c r="L11" s="17" t="s">
        <v>49</v>
      </c>
      <c r="M11" s="17" t="s">
        <v>55</v>
      </c>
      <c r="N11" s="49"/>
    </row>
    <row r="12" spans="2:29" x14ac:dyDescent="0.25">
      <c r="B12" s="7">
        <v>46031</v>
      </c>
      <c r="C12" s="8">
        <v>1085.4368932038835</v>
      </c>
      <c r="D12" s="9"/>
      <c r="E12" s="10">
        <v>21.5</v>
      </c>
      <c r="F12" s="33">
        <f t="shared" si="0"/>
        <v>23336.893203883497</v>
      </c>
      <c r="G12" s="19"/>
      <c r="H12" s="16"/>
      <c r="I12" s="17"/>
      <c r="J12" s="18"/>
      <c r="L12" s="17" t="s">
        <v>50</v>
      </c>
      <c r="M12" s="17" t="s">
        <v>56</v>
      </c>
      <c r="N12" s="49"/>
    </row>
    <row r="13" spans="2:29" x14ac:dyDescent="0.25">
      <c r="B13" s="7">
        <v>46032</v>
      </c>
      <c r="C13" s="8">
        <v>1032.5242718446602</v>
      </c>
      <c r="D13" s="9"/>
      <c r="E13" s="10">
        <v>21.5</v>
      </c>
      <c r="F13" s="33">
        <f t="shared" si="0"/>
        <v>22199.271844660194</v>
      </c>
      <c r="G13" s="19"/>
      <c r="H13" s="16"/>
      <c r="I13" s="17"/>
      <c r="J13" s="18"/>
      <c r="L13" s="17"/>
      <c r="M13" s="17"/>
      <c r="N13" s="49"/>
    </row>
    <row r="14" spans="2:29" x14ac:dyDescent="0.25">
      <c r="B14" s="7">
        <v>46033</v>
      </c>
      <c r="C14" s="8">
        <v>1063.1067961165049</v>
      </c>
      <c r="D14" s="9"/>
      <c r="E14" s="10">
        <v>21.5</v>
      </c>
      <c r="F14" s="33">
        <f t="shared" si="0"/>
        <v>22856.796116504855</v>
      </c>
      <c r="G14" s="19"/>
      <c r="H14" s="16"/>
      <c r="I14" s="17"/>
      <c r="J14" s="18"/>
    </row>
    <row r="15" spans="2:29" x14ac:dyDescent="0.25">
      <c r="B15" s="7">
        <v>46034</v>
      </c>
      <c r="C15" s="8">
        <v>1102.9126213592233</v>
      </c>
      <c r="D15" s="9"/>
      <c r="E15" s="10">
        <v>21.5</v>
      </c>
      <c r="F15" s="33">
        <f t="shared" si="0"/>
        <v>23712.6213592233</v>
      </c>
      <c r="G15" s="19"/>
      <c r="H15" s="16"/>
      <c r="I15" s="17"/>
      <c r="J15" s="18"/>
    </row>
    <row r="16" spans="2:29" x14ac:dyDescent="0.25">
      <c r="B16" s="7">
        <v>46035</v>
      </c>
      <c r="C16" s="8">
        <v>1100.9708737864078</v>
      </c>
      <c r="D16" s="9"/>
      <c r="E16" s="10">
        <v>21.5</v>
      </c>
      <c r="F16" s="33">
        <f t="shared" si="0"/>
        <v>23670.873786407767</v>
      </c>
      <c r="G16" s="19"/>
      <c r="H16" s="16"/>
      <c r="I16" s="17"/>
      <c r="J16" s="18"/>
    </row>
    <row r="17" spans="2:10" x14ac:dyDescent="0.25">
      <c r="B17" s="7">
        <v>46036</v>
      </c>
      <c r="C17" s="8">
        <v>1116.504854368932</v>
      </c>
      <c r="D17" s="9"/>
      <c r="E17" s="10">
        <v>21.5</v>
      </c>
      <c r="F17" s="33">
        <f t="shared" si="0"/>
        <v>24004.85436893204</v>
      </c>
      <c r="G17" s="19"/>
      <c r="H17" s="16"/>
      <c r="I17" s="17"/>
      <c r="J17" s="18"/>
    </row>
    <row r="18" spans="2:10" x14ac:dyDescent="0.25">
      <c r="B18" s="7">
        <v>46037</v>
      </c>
      <c r="C18" s="8">
        <v>1119.9029126213593</v>
      </c>
      <c r="D18" s="9"/>
      <c r="E18" s="10">
        <v>21.5</v>
      </c>
      <c r="F18" s="33">
        <f t="shared" si="0"/>
        <v>24077.912621359224</v>
      </c>
      <c r="G18" s="19"/>
      <c r="H18" s="16"/>
      <c r="I18" s="17"/>
      <c r="J18" s="18"/>
    </row>
    <row r="19" spans="2:10" x14ac:dyDescent="0.25">
      <c r="B19" s="7">
        <v>46038</v>
      </c>
      <c r="C19" s="8">
        <v>1017.4757281553398</v>
      </c>
      <c r="D19" s="9"/>
      <c r="E19" s="10">
        <v>21.5</v>
      </c>
      <c r="F19" s="33">
        <f t="shared" si="0"/>
        <v>21875.728155339806</v>
      </c>
      <c r="G19" s="15">
        <v>46077</v>
      </c>
      <c r="H19" s="16" t="s">
        <v>68</v>
      </c>
      <c r="I19" s="17"/>
      <c r="J19" s="18">
        <v>502808.1</v>
      </c>
    </row>
    <row r="20" spans="2:10" x14ac:dyDescent="0.25">
      <c r="B20" s="7">
        <v>46039</v>
      </c>
      <c r="C20" s="8">
        <v>1110.6796116504854</v>
      </c>
      <c r="D20" s="9"/>
      <c r="E20" s="10">
        <v>21.5</v>
      </c>
      <c r="F20" s="33">
        <f t="shared" si="0"/>
        <v>23879.611650485436</v>
      </c>
      <c r="G20" s="19"/>
      <c r="H20" s="16"/>
      <c r="I20" s="17"/>
      <c r="J20" s="18"/>
    </row>
    <row r="21" spans="2:10" x14ac:dyDescent="0.25">
      <c r="B21" s="7">
        <v>46040</v>
      </c>
      <c r="C21" s="8">
        <v>1118.9320388349515</v>
      </c>
      <c r="D21" s="9"/>
      <c r="E21" s="10">
        <v>21.5</v>
      </c>
      <c r="F21" s="33">
        <f t="shared" si="0"/>
        <v>24057.038834951458</v>
      </c>
      <c r="G21" s="19"/>
      <c r="H21" s="16"/>
      <c r="I21" s="17"/>
      <c r="J21" s="18"/>
    </row>
    <row r="22" spans="2:10" x14ac:dyDescent="0.25">
      <c r="B22" s="7">
        <v>46041</v>
      </c>
      <c r="C22" s="8">
        <v>1087.3786407766991</v>
      </c>
      <c r="D22" s="9"/>
      <c r="E22" s="10">
        <v>21.5</v>
      </c>
      <c r="F22" s="33">
        <f t="shared" si="0"/>
        <v>23378.640776699031</v>
      </c>
      <c r="G22" s="19"/>
      <c r="H22" s="16"/>
      <c r="I22" s="17"/>
      <c r="J22" s="18"/>
    </row>
    <row r="23" spans="2:10" x14ac:dyDescent="0.25">
      <c r="B23" s="7">
        <v>46042</v>
      </c>
      <c r="C23" s="8">
        <v>1089.3203883495146</v>
      </c>
      <c r="D23" s="9"/>
      <c r="E23" s="10">
        <v>21.5</v>
      </c>
      <c r="F23" s="33">
        <f t="shared" si="0"/>
        <v>23420.388349514564</v>
      </c>
      <c r="G23" s="19"/>
      <c r="H23" s="16"/>
      <c r="I23" s="17"/>
      <c r="J23" s="18"/>
    </row>
    <row r="24" spans="2:10" x14ac:dyDescent="0.25">
      <c r="B24" s="7">
        <v>46043</v>
      </c>
      <c r="C24" s="8">
        <v>1084.4660194174758</v>
      </c>
      <c r="D24" s="9"/>
      <c r="E24" s="10">
        <v>21.5</v>
      </c>
      <c r="F24" s="33">
        <f t="shared" si="0"/>
        <v>23316.019417475727</v>
      </c>
      <c r="G24" s="19"/>
      <c r="H24" s="16"/>
      <c r="I24" s="17"/>
      <c r="J24" s="18"/>
    </row>
    <row r="25" spans="2:10" x14ac:dyDescent="0.25">
      <c r="B25" s="7">
        <v>46044</v>
      </c>
      <c r="C25" s="8">
        <v>1122.8155339805826</v>
      </c>
      <c r="D25" s="9"/>
      <c r="E25" s="10">
        <v>25</v>
      </c>
      <c r="F25" s="33">
        <f t="shared" si="0"/>
        <v>28070.388349514564</v>
      </c>
      <c r="G25" s="19"/>
      <c r="H25" s="16"/>
      <c r="I25" s="17"/>
      <c r="J25" s="18"/>
    </row>
    <row r="26" spans="2:10" x14ac:dyDescent="0.25">
      <c r="B26" s="7">
        <v>46045</v>
      </c>
      <c r="C26" s="8">
        <v>1067.4757281553398</v>
      </c>
      <c r="D26" s="9"/>
      <c r="E26" s="10">
        <v>25</v>
      </c>
      <c r="F26" s="33">
        <f t="shared" si="0"/>
        <v>26686.893203883494</v>
      </c>
      <c r="G26" s="19"/>
      <c r="H26" s="16"/>
      <c r="I26" s="17"/>
      <c r="J26" s="18"/>
    </row>
    <row r="27" spans="2:10" x14ac:dyDescent="0.25">
      <c r="B27" s="7">
        <v>46046</v>
      </c>
      <c r="C27" s="8">
        <v>1163.5922330097087</v>
      </c>
      <c r="D27" s="9"/>
      <c r="E27" s="10">
        <v>25</v>
      </c>
      <c r="F27" s="33">
        <f t="shared" si="0"/>
        <v>29089.805825242718</v>
      </c>
      <c r="G27" s="19"/>
      <c r="H27" s="16"/>
      <c r="I27" s="17"/>
      <c r="J27" s="18"/>
    </row>
    <row r="28" spans="2:10" x14ac:dyDescent="0.25">
      <c r="B28" s="7">
        <v>46047</v>
      </c>
      <c r="C28" s="8">
        <v>1187.3786407766991</v>
      </c>
      <c r="D28" s="9"/>
      <c r="E28" s="10">
        <v>25</v>
      </c>
      <c r="F28" s="33">
        <f t="shared" si="0"/>
        <v>29684.466019417476</v>
      </c>
      <c r="G28" s="19"/>
      <c r="H28" s="16"/>
      <c r="I28" s="17"/>
      <c r="J28" s="18"/>
    </row>
    <row r="29" spans="2:10" x14ac:dyDescent="0.25">
      <c r="B29" s="7">
        <v>46048</v>
      </c>
      <c r="C29" s="8">
        <v>1133.009708737864</v>
      </c>
      <c r="D29" s="9"/>
      <c r="E29" s="10">
        <v>25</v>
      </c>
      <c r="F29" s="33">
        <f t="shared" si="0"/>
        <v>28325.2427184466</v>
      </c>
      <c r="G29" s="19"/>
      <c r="H29" s="16"/>
      <c r="I29" s="17"/>
      <c r="J29" s="18"/>
    </row>
    <row r="30" spans="2:10" x14ac:dyDescent="0.25">
      <c r="B30" s="7">
        <v>46049</v>
      </c>
      <c r="C30" s="8">
        <v>1162.6213592233009</v>
      </c>
      <c r="D30" s="9"/>
      <c r="E30" s="10">
        <v>25</v>
      </c>
      <c r="F30" s="33">
        <f t="shared" si="0"/>
        <v>29065.533980582524</v>
      </c>
      <c r="G30" s="19"/>
      <c r="H30" s="16"/>
      <c r="I30" s="17"/>
      <c r="J30" s="18"/>
    </row>
    <row r="31" spans="2:10" x14ac:dyDescent="0.25">
      <c r="B31" s="7">
        <v>46050</v>
      </c>
      <c r="C31" s="8">
        <v>1162.1359223300969</v>
      </c>
      <c r="D31" s="9"/>
      <c r="E31" s="10">
        <v>25</v>
      </c>
      <c r="F31" s="33">
        <f t="shared" si="0"/>
        <v>29053.398058252424</v>
      </c>
      <c r="G31" s="19"/>
      <c r="H31" s="16"/>
      <c r="I31" s="17"/>
      <c r="J31" s="18"/>
    </row>
    <row r="32" spans="2:10" x14ac:dyDescent="0.25">
      <c r="B32" s="7">
        <v>46051</v>
      </c>
      <c r="C32" s="8">
        <v>1179.1262135922329</v>
      </c>
      <c r="D32" s="9"/>
      <c r="E32" s="10">
        <v>25</v>
      </c>
      <c r="F32" s="33">
        <f t="shared" si="0"/>
        <v>29478.155339805824</v>
      </c>
      <c r="G32" s="19"/>
      <c r="H32" s="16"/>
      <c r="I32" s="17"/>
      <c r="J32" s="18"/>
    </row>
    <row r="33" spans="2:12" x14ac:dyDescent="0.25">
      <c r="B33" s="7">
        <v>46052</v>
      </c>
      <c r="C33" s="8">
        <v>1120.3883495145631</v>
      </c>
      <c r="D33" s="9"/>
      <c r="E33" s="10">
        <v>25</v>
      </c>
      <c r="F33" s="33">
        <f t="shared" si="0"/>
        <v>28009.708737864075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1163.5922330097087</v>
      </c>
      <c r="D34" s="45"/>
      <c r="E34" s="10">
        <v>25</v>
      </c>
      <c r="F34" s="47">
        <f t="shared" si="0"/>
        <v>29089.805825242718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34400.970873786406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748223.80655567965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779738.34951456334</v>
      </c>
      <c r="L36" s="31">
        <f>J36-J4-J5-J6</f>
        <v>756563.26543339831</v>
      </c>
    </row>
    <row r="37" spans="2:12" x14ac:dyDescent="0.25">
      <c r="B37" s="26" t="s">
        <v>14</v>
      </c>
      <c r="C37" s="30">
        <f>C35</f>
        <v>34400.970873786406</v>
      </c>
      <c r="D37" s="9">
        <f>D35/1.03</f>
        <v>0</v>
      </c>
      <c r="E37" s="10"/>
      <c r="F37" s="33">
        <f>SUM(F4:F36)</f>
        <v>779738.34951456334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31514.542958883685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AB43E-6293-4AB0-B584-2063B3B2E17C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SUM(N3:N20)</f>
        <v>1000000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54" t="s">
        <v>33</v>
      </c>
      <c r="M2" s="55"/>
      <c r="N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45981</v>
      </c>
      <c r="M3" s="13" t="s">
        <v>40</v>
      </c>
      <c r="N3" s="51">
        <v>1500000</v>
      </c>
    </row>
    <row r="4" spans="2:29" x14ac:dyDescent="0.25">
      <c r="B4" s="7">
        <v>46054</v>
      </c>
      <c r="C4" s="8">
        <v>1214.0776699029127</v>
      </c>
      <c r="D4" s="9"/>
      <c r="E4" s="10">
        <v>25.75</v>
      </c>
      <c r="F4" s="33">
        <f>E4*C4</f>
        <v>31262.500000000004</v>
      </c>
      <c r="G4" s="11"/>
      <c r="H4" s="12" t="s">
        <v>6</v>
      </c>
      <c r="I4" s="13">
        <v>0.01</v>
      </c>
      <c r="J4" s="14">
        <f>(F36+F37)*I4</f>
        <v>8717.875</v>
      </c>
      <c r="L4" s="50">
        <v>46036</v>
      </c>
      <c r="M4" s="13" t="s">
        <v>32</v>
      </c>
      <c r="N4" s="51">
        <v>500000</v>
      </c>
    </row>
    <row r="5" spans="2:29" x14ac:dyDescent="0.25">
      <c r="B5" s="7">
        <v>46055</v>
      </c>
      <c r="C5" s="8">
        <v>1105.8252427184466</v>
      </c>
      <c r="D5" s="9"/>
      <c r="E5" s="10">
        <v>25.75</v>
      </c>
      <c r="F5" s="33">
        <f t="shared" ref="F5:F34" si="0">E5*C5</f>
        <v>28475</v>
      </c>
      <c r="G5" s="11"/>
      <c r="H5" s="12" t="s">
        <v>7</v>
      </c>
      <c r="I5" s="13">
        <v>1E-3</v>
      </c>
      <c r="J5" s="14">
        <f>(F36+F37-J4-J6)*I5</f>
        <v>863.06962499999997</v>
      </c>
      <c r="L5" s="52" t="s">
        <v>42</v>
      </c>
      <c r="M5" s="52"/>
      <c r="N5" s="53">
        <v>-250000</v>
      </c>
    </row>
    <row r="6" spans="2:29" x14ac:dyDescent="0.25">
      <c r="B6" s="7">
        <v>46056</v>
      </c>
      <c r="C6" s="8">
        <v>1197.0873786407767</v>
      </c>
      <c r="D6" s="9"/>
      <c r="E6" s="10">
        <v>25.75</v>
      </c>
      <c r="F6" s="33">
        <f t="shared" si="0"/>
        <v>30825</v>
      </c>
      <c r="G6" s="11"/>
      <c r="H6" s="12" t="s">
        <v>8</v>
      </c>
      <c r="I6" s="13"/>
      <c r="J6" s="14"/>
      <c r="L6" s="52" t="s">
        <v>57</v>
      </c>
      <c r="M6" s="52"/>
      <c r="N6" s="53">
        <v>-250000</v>
      </c>
    </row>
    <row r="7" spans="2:29" x14ac:dyDescent="0.25">
      <c r="B7" s="7">
        <v>46057</v>
      </c>
      <c r="C7" s="8">
        <v>1219.9029126213593</v>
      </c>
      <c r="D7" s="9"/>
      <c r="E7" s="10">
        <v>25.75</v>
      </c>
      <c r="F7" s="33">
        <f t="shared" si="0"/>
        <v>31412.5</v>
      </c>
      <c r="G7" s="11"/>
      <c r="H7" s="12" t="s">
        <v>9</v>
      </c>
      <c r="I7" s="13"/>
      <c r="J7" s="14">
        <f>'OCAK 2026'!J39*-1</f>
        <v>-31514.542958883685</v>
      </c>
      <c r="L7" s="52" t="s">
        <v>58</v>
      </c>
      <c r="M7" s="52"/>
      <c r="N7" s="53">
        <v>-250000</v>
      </c>
    </row>
    <row r="8" spans="2:29" x14ac:dyDescent="0.25">
      <c r="B8" s="7">
        <v>46058</v>
      </c>
      <c r="C8" s="8">
        <v>1196.6019417475727</v>
      </c>
      <c r="D8" s="9"/>
      <c r="E8" s="10">
        <v>25.75</v>
      </c>
      <c r="F8" s="33">
        <f t="shared" si="0"/>
        <v>30812.499999999996</v>
      </c>
      <c r="G8" s="15"/>
      <c r="H8" s="16"/>
      <c r="I8" s="17"/>
      <c r="J8" s="18"/>
      <c r="L8" s="52" t="s">
        <v>60</v>
      </c>
      <c r="M8" s="52"/>
      <c r="N8" s="53">
        <v>-250000</v>
      </c>
    </row>
    <row r="9" spans="2:29" x14ac:dyDescent="0.25">
      <c r="B9" s="7">
        <v>46059</v>
      </c>
      <c r="C9" s="8">
        <v>1245.6310679611649</v>
      </c>
      <c r="D9" s="9"/>
      <c r="E9" s="10">
        <v>25.75</v>
      </c>
      <c r="F9" s="33">
        <f t="shared" si="0"/>
        <v>32074.999999999996</v>
      </c>
      <c r="G9" s="15"/>
      <c r="H9" s="16" t="s">
        <v>59</v>
      </c>
      <c r="I9" s="17"/>
      <c r="J9" s="18">
        <v>250000</v>
      </c>
      <c r="L9" s="17" t="s">
        <v>47</v>
      </c>
      <c r="M9" s="17" t="s">
        <v>53</v>
      </c>
      <c r="N9" s="49"/>
    </row>
    <row r="10" spans="2:29" x14ac:dyDescent="0.25">
      <c r="B10" s="7">
        <v>46060</v>
      </c>
      <c r="C10" s="8">
        <v>1234.4660194174758</v>
      </c>
      <c r="D10" s="9"/>
      <c r="E10" s="10">
        <v>25.75</v>
      </c>
      <c r="F10" s="33">
        <f t="shared" si="0"/>
        <v>31787.5</v>
      </c>
      <c r="G10" s="15"/>
      <c r="H10" s="16"/>
      <c r="I10" s="17"/>
      <c r="J10" s="18"/>
      <c r="L10" s="17" t="s">
        <v>48</v>
      </c>
      <c r="M10" s="17" t="s">
        <v>54</v>
      </c>
      <c r="N10" s="49"/>
    </row>
    <row r="11" spans="2:29" x14ac:dyDescent="0.25">
      <c r="B11" s="7">
        <v>46061</v>
      </c>
      <c r="C11" s="8">
        <v>1202.9126213592233</v>
      </c>
      <c r="D11" s="9"/>
      <c r="E11" s="10">
        <v>25.75</v>
      </c>
      <c r="F11" s="33">
        <f t="shared" si="0"/>
        <v>30975</v>
      </c>
      <c r="G11" s="19"/>
      <c r="H11" s="16"/>
      <c r="I11" s="17"/>
      <c r="J11" s="18"/>
      <c r="L11" s="17" t="s">
        <v>49</v>
      </c>
      <c r="M11" s="17" t="s">
        <v>55</v>
      </c>
      <c r="N11" s="49"/>
    </row>
    <row r="12" spans="2:29" x14ac:dyDescent="0.25">
      <c r="B12" s="7">
        <v>46062</v>
      </c>
      <c r="C12" s="8">
        <v>1234.9514563106795</v>
      </c>
      <c r="D12" s="9"/>
      <c r="E12" s="10">
        <v>25.75</v>
      </c>
      <c r="F12" s="33">
        <f t="shared" si="0"/>
        <v>31799.999999999996</v>
      </c>
      <c r="G12" s="19"/>
      <c r="H12" s="16"/>
      <c r="I12" s="17"/>
      <c r="J12" s="18"/>
      <c r="L12" s="17" t="s">
        <v>50</v>
      </c>
      <c r="M12" s="17" t="s">
        <v>56</v>
      </c>
      <c r="N12" s="49"/>
    </row>
    <row r="13" spans="2:29" x14ac:dyDescent="0.25">
      <c r="B13" s="7">
        <v>46063</v>
      </c>
      <c r="C13" s="8">
        <v>1242.2330097087379</v>
      </c>
      <c r="D13" s="9"/>
      <c r="E13" s="10">
        <v>25.75</v>
      </c>
      <c r="F13" s="33">
        <f t="shared" si="0"/>
        <v>31987.5</v>
      </c>
      <c r="G13" s="19"/>
      <c r="H13" s="16"/>
      <c r="I13" s="17"/>
      <c r="J13" s="18"/>
      <c r="L13" s="17"/>
      <c r="M13" s="17"/>
      <c r="N13" s="49"/>
    </row>
    <row r="14" spans="2:29" x14ac:dyDescent="0.25">
      <c r="B14" s="7">
        <v>46064</v>
      </c>
      <c r="C14" s="8">
        <v>1261.1650485436892</v>
      </c>
      <c r="D14" s="9"/>
      <c r="E14" s="10">
        <v>25.75</v>
      </c>
      <c r="F14" s="33">
        <f t="shared" si="0"/>
        <v>32474.999999999996</v>
      </c>
      <c r="G14" s="19"/>
      <c r="H14" s="16"/>
      <c r="I14" s="17"/>
      <c r="J14" s="18"/>
    </row>
    <row r="15" spans="2:29" x14ac:dyDescent="0.25">
      <c r="B15" s="7">
        <v>46065</v>
      </c>
      <c r="C15" s="8">
        <v>1127.6699029126214</v>
      </c>
      <c r="D15" s="9"/>
      <c r="E15" s="10">
        <v>25.75</v>
      </c>
      <c r="F15" s="33">
        <f t="shared" si="0"/>
        <v>29037.5</v>
      </c>
      <c r="G15" s="15">
        <v>46100</v>
      </c>
      <c r="H15" s="16" t="s">
        <v>68</v>
      </c>
      <c r="I15" s="17"/>
      <c r="J15" s="18">
        <v>300000</v>
      </c>
    </row>
    <row r="16" spans="2:29" x14ac:dyDescent="0.25">
      <c r="B16" s="7">
        <v>46066</v>
      </c>
      <c r="C16" s="8">
        <v>1300.9708737864078</v>
      </c>
      <c r="D16" s="9"/>
      <c r="E16" s="10">
        <v>25.75</v>
      </c>
      <c r="F16" s="33">
        <f t="shared" si="0"/>
        <v>33500</v>
      </c>
      <c r="G16" s="15">
        <v>46106</v>
      </c>
      <c r="H16" s="16" t="s">
        <v>70</v>
      </c>
      <c r="I16" s="17"/>
      <c r="J16" s="18">
        <v>343721.1</v>
      </c>
    </row>
    <row r="17" spans="2:16" x14ac:dyDescent="0.25">
      <c r="B17" s="7">
        <v>46067</v>
      </c>
      <c r="C17" s="8">
        <v>1250.4854368932038</v>
      </c>
      <c r="D17" s="9"/>
      <c r="E17" s="10">
        <v>25.75</v>
      </c>
      <c r="F17" s="33">
        <f t="shared" si="0"/>
        <v>32199.999999999996</v>
      </c>
      <c r="G17" s="19"/>
      <c r="H17" s="16"/>
      <c r="I17" s="17"/>
      <c r="J17" s="18"/>
    </row>
    <row r="18" spans="2:16" x14ac:dyDescent="0.25">
      <c r="B18" s="7">
        <v>46068</v>
      </c>
      <c r="C18" s="8">
        <v>1249.0291262135922</v>
      </c>
      <c r="D18" s="9"/>
      <c r="E18" s="10">
        <v>25.75</v>
      </c>
      <c r="F18" s="33">
        <f t="shared" si="0"/>
        <v>32162.5</v>
      </c>
      <c r="G18" s="19"/>
      <c r="H18" s="16"/>
      <c r="I18" s="17"/>
      <c r="J18" s="18"/>
    </row>
    <row r="19" spans="2:16" x14ac:dyDescent="0.25">
      <c r="B19" s="7">
        <v>46069</v>
      </c>
      <c r="C19" s="8">
        <v>1199.514563106796</v>
      </c>
      <c r="D19" s="9"/>
      <c r="E19" s="10">
        <v>25.75</v>
      </c>
      <c r="F19" s="33">
        <f t="shared" si="0"/>
        <v>30887.499999999996</v>
      </c>
      <c r="G19" s="19"/>
      <c r="H19" s="16"/>
      <c r="I19" s="17"/>
      <c r="J19" s="18"/>
    </row>
    <row r="20" spans="2:16" x14ac:dyDescent="0.25">
      <c r="B20" s="7">
        <v>46070</v>
      </c>
      <c r="C20" s="8">
        <v>1241.2621359223301</v>
      </c>
      <c r="D20" s="9"/>
      <c r="E20" s="10">
        <v>25.75</v>
      </c>
      <c r="F20" s="33">
        <f t="shared" si="0"/>
        <v>31962.5</v>
      </c>
      <c r="G20" s="19"/>
      <c r="H20" s="16"/>
      <c r="I20" s="17"/>
      <c r="J20" s="18"/>
    </row>
    <row r="21" spans="2:16" x14ac:dyDescent="0.25">
      <c r="B21" s="7">
        <v>46071</v>
      </c>
      <c r="C21" s="8">
        <v>1161.1650485436892</v>
      </c>
      <c r="D21" s="9"/>
      <c r="E21" s="10">
        <v>25.75</v>
      </c>
      <c r="F21" s="33">
        <f t="shared" si="0"/>
        <v>29899.999999999996</v>
      </c>
      <c r="G21" s="19"/>
      <c r="H21" s="16"/>
      <c r="I21" s="17"/>
      <c r="J21" s="18"/>
    </row>
    <row r="22" spans="2:16" x14ac:dyDescent="0.25">
      <c r="B22" s="7">
        <v>46072</v>
      </c>
      <c r="C22" s="8">
        <v>1262.1359223300969</v>
      </c>
      <c r="D22" s="9"/>
      <c r="E22" s="10">
        <v>25.75</v>
      </c>
      <c r="F22" s="33">
        <f t="shared" si="0"/>
        <v>32499.999999999996</v>
      </c>
      <c r="G22" s="19"/>
      <c r="H22" s="16"/>
      <c r="I22" s="17"/>
      <c r="J22" s="18"/>
    </row>
    <row r="23" spans="2:16" x14ac:dyDescent="0.25">
      <c r="B23" s="7">
        <v>46073</v>
      </c>
      <c r="C23" s="8">
        <v>1167.9611650485438</v>
      </c>
      <c r="D23" s="9"/>
      <c r="E23" s="10">
        <v>25.75</v>
      </c>
      <c r="F23" s="33">
        <f t="shared" si="0"/>
        <v>30075.000000000004</v>
      </c>
      <c r="G23" s="19"/>
      <c r="H23" s="16"/>
      <c r="I23" s="17"/>
      <c r="J23" s="18"/>
    </row>
    <row r="24" spans="2:16" x14ac:dyDescent="0.25">
      <c r="B24" s="7">
        <v>46074</v>
      </c>
      <c r="C24" s="8">
        <v>1248.0582524271845</v>
      </c>
      <c r="D24" s="9"/>
      <c r="E24" s="10">
        <v>25.75</v>
      </c>
      <c r="F24" s="33">
        <f t="shared" si="0"/>
        <v>32137.5</v>
      </c>
      <c r="G24" s="19"/>
      <c r="H24" s="16"/>
      <c r="I24" s="17"/>
      <c r="J24" s="18"/>
      <c r="P24">
        <v>7000</v>
      </c>
    </row>
    <row r="25" spans="2:16" x14ac:dyDescent="0.25">
      <c r="B25" s="7">
        <v>46075</v>
      </c>
      <c r="C25" s="8">
        <v>1168.9320388349515</v>
      </c>
      <c r="D25" s="9"/>
      <c r="E25" s="10">
        <v>25.75</v>
      </c>
      <c r="F25" s="33">
        <f t="shared" si="0"/>
        <v>30100</v>
      </c>
      <c r="G25" s="19"/>
      <c r="H25" s="16"/>
      <c r="I25" s="17"/>
      <c r="J25" s="18"/>
      <c r="P25">
        <v>2200</v>
      </c>
    </row>
    <row r="26" spans="2:16" x14ac:dyDescent="0.25">
      <c r="B26" s="7">
        <v>46076</v>
      </c>
      <c r="C26" s="8">
        <v>1241.7475728155339</v>
      </c>
      <c r="D26" s="9"/>
      <c r="E26" s="10">
        <v>25.75</v>
      </c>
      <c r="F26" s="33">
        <f t="shared" si="0"/>
        <v>31974.999999999996</v>
      </c>
      <c r="G26" s="19"/>
      <c r="H26" s="16"/>
      <c r="I26" s="17"/>
      <c r="J26" s="18"/>
      <c r="P26">
        <f>P24-P25</f>
        <v>4800</v>
      </c>
    </row>
    <row r="27" spans="2:16" x14ac:dyDescent="0.25">
      <c r="B27" s="7">
        <v>46077</v>
      </c>
      <c r="C27" s="8">
        <v>1222.3300970873786</v>
      </c>
      <c r="D27" s="9"/>
      <c r="E27" s="10">
        <v>25.75</v>
      </c>
      <c r="F27" s="33">
        <f t="shared" si="0"/>
        <v>31475</v>
      </c>
      <c r="G27" s="19"/>
      <c r="H27" s="16"/>
      <c r="I27" s="17"/>
      <c r="J27" s="18"/>
    </row>
    <row r="28" spans="2:16" x14ac:dyDescent="0.25">
      <c r="B28" s="7">
        <v>46078</v>
      </c>
      <c r="C28" s="8">
        <v>1211.1650485436892</v>
      </c>
      <c r="D28" s="9"/>
      <c r="E28" s="10">
        <v>25.75</v>
      </c>
      <c r="F28" s="33">
        <f t="shared" si="0"/>
        <v>31187.499999999996</v>
      </c>
      <c r="G28" s="19"/>
      <c r="H28" s="16"/>
      <c r="I28" s="17"/>
      <c r="J28" s="18"/>
    </row>
    <row r="29" spans="2:16" x14ac:dyDescent="0.25">
      <c r="B29" s="7">
        <v>46079</v>
      </c>
      <c r="C29" s="8">
        <v>1181.5533980582525</v>
      </c>
      <c r="D29" s="9"/>
      <c r="E29" s="10">
        <v>25.75</v>
      </c>
      <c r="F29" s="33">
        <f t="shared" si="0"/>
        <v>30425</v>
      </c>
      <c r="G29" s="19"/>
      <c r="H29" s="16"/>
      <c r="I29" s="17"/>
      <c r="J29" s="18"/>
    </row>
    <row r="30" spans="2:16" x14ac:dyDescent="0.25">
      <c r="B30" s="7">
        <v>46080</v>
      </c>
      <c r="C30" s="8">
        <v>1146.6019417475727</v>
      </c>
      <c r="D30" s="9"/>
      <c r="E30" s="10">
        <v>25.75</v>
      </c>
      <c r="F30" s="33">
        <f t="shared" si="0"/>
        <v>29524.999999999996</v>
      </c>
      <c r="G30" s="19"/>
      <c r="H30" s="16"/>
      <c r="I30" s="17"/>
      <c r="J30" s="18"/>
    </row>
    <row r="31" spans="2:16" x14ac:dyDescent="0.25">
      <c r="B31" s="7">
        <v>46081</v>
      </c>
      <c r="C31" s="8">
        <v>1120.3883495145631</v>
      </c>
      <c r="D31" s="9"/>
      <c r="E31" s="10">
        <v>25.75</v>
      </c>
      <c r="F31" s="33">
        <f t="shared" si="0"/>
        <v>28850</v>
      </c>
      <c r="G31" s="19"/>
      <c r="H31" s="16"/>
      <c r="I31" s="17"/>
      <c r="J31" s="18"/>
    </row>
    <row r="32" spans="2:16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33855.825242718442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871787.5016661163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871787.5</v>
      </c>
      <c r="L36" s="31">
        <f>J36-J4-J5-J6</f>
        <v>862206.555375</v>
      </c>
    </row>
    <row r="37" spans="2:12" x14ac:dyDescent="0.25">
      <c r="B37" s="26" t="s">
        <v>14</v>
      </c>
      <c r="C37" s="30">
        <f>C35</f>
        <v>33855.825242718442</v>
      </c>
      <c r="D37" s="9">
        <f>D35/1.03</f>
        <v>0</v>
      </c>
      <c r="E37" s="10"/>
      <c r="F37" s="33">
        <f>SUM(F4:F36)</f>
        <v>871787.5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-1.6661162953823805E-3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2ABB-61A6-42A3-A76D-3C11B31DA1F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SUM(N3:N20)</f>
        <v>750000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54" t="s">
        <v>33</v>
      </c>
      <c r="M2" s="55"/>
      <c r="N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45981</v>
      </c>
      <c r="M3" s="13" t="s">
        <v>40</v>
      </c>
      <c r="N3" s="51">
        <v>1500000</v>
      </c>
    </row>
    <row r="4" spans="2:29" x14ac:dyDescent="0.25">
      <c r="B4" s="7">
        <v>46082</v>
      </c>
      <c r="C4" s="8">
        <v>1171.8446601941748</v>
      </c>
      <c r="D4" s="9"/>
      <c r="E4" s="10">
        <v>25.75</v>
      </c>
      <c r="F4" s="33">
        <f>E4*C4</f>
        <v>30175</v>
      </c>
      <c r="G4" s="11"/>
      <c r="H4" s="12" t="s">
        <v>6</v>
      </c>
      <c r="I4" s="13">
        <v>0.01</v>
      </c>
      <c r="J4" s="14">
        <f>(F36+F37)*I4</f>
        <v>8208.625</v>
      </c>
      <c r="L4" s="50">
        <v>46036</v>
      </c>
      <c r="M4" s="13" t="s">
        <v>32</v>
      </c>
      <c r="N4" s="51">
        <v>500000</v>
      </c>
    </row>
    <row r="5" spans="2:29" x14ac:dyDescent="0.25">
      <c r="B5" s="7">
        <v>46083</v>
      </c>
      <c r="C5" s="8">
        <v>1057.2815533980581</v>
      </c>
      <c r="D5" s="9"/>
      <c r="E5" s="10">
        <v>25.75</v>
      </c>
      <c r="F5" s="33">
        <f t="shared" ref="F5:F34" si="0">E5*C5</f>
        <v>27224.999999999996</v>
      </c>
      <c r="G5" s="11"/>
      <c r="H5" s="12" t="s">
        <v>7</v>
      </c>
      <c r="I5" s="13">
        <v>1E-3</v>
      </c>
      <c r="J5" s="14">
        <f>(F36+F37-J4-J6)*I5</f>
        <v>812.65387499999997</v>
      </c>
      <c r="L5" s="52" t="s">
        <v>42</v>
      </c>
      <c r="M5" s="52"/>
      <c r="N5" s="53">
        <v>-250000</v>
      </c>
    </row>
    <row r="6" spans="2:29" x14ac:dyDescent="0.25">
      <c r="B6" s="7">
        <v>46084</v>
      </c>
      <c r="C6" s="8">
        <v>1109.2233009708737</v>
      </c>
      <c r="D6" s="9"/>
      <c r="E6" s="10">
        <v>25.75</v>
      </c>
      <c r="F6" s="33">
        <f t="shared" si="0"/>
        <v>28562.499999999996</v>
      </c>
      <c r="G6" s="11"/>
      <c r="H6" s="12" t="s">
        <v>8</v>
      </c>
      <c r="I6" s="13"/>
      <c r="J6" s="14"/>
      <c r="L6" s="52" t="s">
        <v>57</v>
      </c>
      <c r="M6" s="52"/>
      <c r="N6" s="53">
        <v>-250000</v>
      </c>
    </row>
    <row r="7" spans="2:29" x14ac:dyDescent="0.25">
      <c r="B7" s="7">
        <v>46085</v>
      </c>
      <c r="C7" s="8">
        <v>1088.3495145631068</v>
      </c>
      <c r="D7" s="9"/>
      <c r="E7" s="10">
        <v>25.75</v>
      </c>
      <c r="F7" s="33">
        <f t="shared" si="0"/>
        <v>28025</v>
      </c>
      <c r="G7" s="11"/>
      <c r="H7" s="12" t="s">
        <v>9</v>
      </c>
      <c r="I7" s="13"/>
      <c r="J7" s="14">
        <f>'ŞUBAT 2026'!J39*-1</f>
        <v>1.6661162953823805E-3</v>
      </c>
      <c r="L7" s="52" t="s">
        <v>58</v>
      </c>
      <c r="M7" s="52"/>
      <c r="N7" s="53">
        <v>-250000</v>
      </c>
    </row>
    <row r="8" spans="2:29" x14ac:dyDescent="0.25">
      <c r="B8" s="7">
        <v>46086</v>
      </c>
      <c r="C8" s="8">
        <v>1005.8252427184466</v>
      </c>
      <c r="D8" s="9"/>
      <c r="E8" s="10">
        <v>25.75</v>
      </c>
      <c r="F8" s="33">
        <f t="shared" si="0"/>
        <v>25900</v>
      </c>
      <c r="G8" s="15"/>
      <c r="H8" s="16"/>
      <c r="I8" s="17"/>
      <c r="J8" s="18"/>
      <c r="L8" s="52" t="s">
        <v>60</v>
      </c>
      <c r="M8" s="52"/>
      <c r="N8" s="53">
        <v>-250000</v>
      </c>
    </row>
    <row r="9" spans="2:29" x14ac:dyDescent="0.25">
      <c r="B9" s="7">
        <v>46087</v>
      </c>
      <c r="C9" s="8">
        <v>1126.6990291262136</v>
      </c>
      <c r="D9" s="9"/>
      <c r="E9" s="10">
        <v>25.75</v>
      </c>
      <c r="F9" s="33">
        <f t="shared" si="0"/>
        <v>29012.5</v>
      </c>
      <c r="G9" s="15"/>
      <c r="H9" s="16" t="s">
        <v>62</v>
      </c>
      <c r="I9" s="17"/>
      <c r="J9" s="18">
        <v>250000</v>
      </c>
      <c r="L9" s="52" t="s">
        <v>61</v>
      </c>
      <c r="M9" s="52"/>
      <c r="N9" s="53">
        <v>-250000</v>
      </c>
    </row>
    <row r="10" spans="2:29" x14ac:dyDescent="0.25">
      <c r="B10" s="7">
        <v>46088</v>
      </c>
      <c r="C10" s="8">
        <v>1020.8737864077669</v>
      </c>
      <c r="D10" s="9"/>
      <c r="E10" s="10">
        <v>25.75</v>
      </c>
      <c r="F10" s="33">
        <f t="shared" si="0"/>
        <v>26287.5</v>
      </c>
      <c r="G10" s="15"/>
      <c r="H10" s="16"/>
      <c r="I10" s="17"/>
      <c r="J10" s="18"/>
      <c r="L10" s="17" t="s">
        <v>48</v>
      </c>
      <c r="M10" s="17" t="s">
        <v>54</v>
      </c>
      <c r="N10" s="49"/>
    </row>
    <row r="11" spans="2:29" x14ac:dyDescent="0.25">
      <c r="B11" s="7">
        <v>46089</v>
      </c>
      <c r="C11" s="8">
        <v>1041.2621359223301</v>
      </c>
      <c r="D11" s="9"/>
      <c r="E11" s="10">
        <v>25.75</v>
      </c>
      <c r="F11" s="33">
        <f t="shared" si="0"/>
        <v>26812.5</v>
      </c>
      <c r="G11" s="19"/>
      <c r="H11" s="16"/>
      <c r="I11" s="17"/>
      <c r="J11" s="18"/>
      <c r="L11" s="17" t="s">
        <v>49</v>
      </c>
      <c r="M11" s="17" t="s">
        <v>55</v>
      </c>
      <c r="N11" s="49"/>
    </row>
    <row r="12" spans="2:29" x14ac:dyDescent="0.25">
      <c r="B12" s="7">
        <v>46090</v>
      </c>
      <c r="C12" s="8">
        <v>1139.3203883495146</v>
      </c>
      <c r="D12" s="9"/>
      <c r="E12" s="10">
        <v>25.75</v>
      </c>
      <c r="F12" s="33">
        <f t="shared" si="0"/>
        <v>29337.5</v>
      </c>
      <c r="G12" s="19"/>
      <c r="H12" s="16"/>
      <c r="I12" s="17"/>
      <c r="J12" s="18"/>
      <c r="L12" s="17" t="s">
        <v>50</v>
      </c>
      <c r="M12" s="17" t="s">
        <v>56</v>
      </c>
      <c r="N12" s="49"/>
    </row>
    <row r="13" spans="2:29" x14ac:dyDescent="0.25">
      <c r="B13" s="7">
        <v>46091</v>
      </c>
      <c r="C13" s="8">
        <v>1024.2718446601941</v>
      </c>
      <c r="D13" s="9"/>
      <c r="E13" s="10">
        <v>25.75</v>
      </c>
      <c r="F13" s="33">
        <f t="shared" si="0"/>
        <v>26375</v>
      </c>
      <c r="G13" s="19"/>
      <c r="H13" s="16"/>
      <c r="I13" s="17"/>
      <c r="J13" s="18"/>
      <c r="L13" s="17"/>
      <c r="M13" s="17"/>
      <c r="N13" s="49"/>
    </row>
    <row r="14" spans="2:29" x14ac:dyDescent="0.25">
      <c r="B14" s="7">
        <v>46092</v>
      </c>
      <c r="C14" s="8">
        <v>1002.9126213592233</v>
      </c>
      <c r="D14" s="9"/>
      <c r="E14" s="10">
        <v>25.75</v>
      </c>
      <c r="F14" s="33">
        <f t="shared" si="0"/>
        <v>25825</v>
      </c>
      <c r="G14" s="19"/>
      <c r="H14" s="16"/>
      <c r="I14" s="17"/>
      <c r="J14" s="18"/>
    </row>
    <row r="15" spans="2:29" x14ac:dyDescent="0.25">
      <c r="B15" s="7">
        <v>46093</v>
      </c>
      <c r="C15" s="8">
        <v>1116.504854368932</v>
      </c>
      <c r="D15" s="9"/>
      <c r="E15" s="10">
        <v>25.75</v>
      </c>
      <c r="F15" s="33">
        <f t="shared" si="0"/>
        <v>28750</v>
      </c>
      <c r="G15" s="19"/>
      <c r="H15" s="16"/>
      <c r="I15" s="17"/>
      <c r="J15" s="18"/>
    </row>
    <row r="16" spans="2:29" x14ac:dyDescent="0.25">
      <c r="B16" s="7">
        <v>46094</v>
      </c>
      <c r="C16" s="8">
        <v>1033.495145631068</v>
      </c>
      <c r="D16" s="9"/>
      <c r="E16" s="10">
        <v>25.75</v>
      </c>
      <c r="F16" s="33">
        <f t="shared" si="0"/>
        <v>26612.5</v>
      </c>
      <c r="G16" s="19"/>
      <c r="H16" s="16"/>
      <c r="I16" s="17"/>
      <c r="J16" s="18"/>
    </row>
    <row r="17" spans="2:10" x14ac:dyDescent="0.25">
      <c r="B17" s="7">
        <v>46095</v>
      </c>
      <c r="C17" s="8">
        <v>1036.8932038834951</v>
      </c>
      <c r="D17" s="9"/>
      <c r="E17" s="10">
        <v>25.75</v>
      </c>
      <c r="F17" s="33">
        <f t="shared" si="0"/>
        <v>26699.999999999996</v>
      </c>
      <c r="G17" s="15">
        <v>46134</v>
      </c>
      <c r="H17" s="16" t="s">
        <v>71</v>
      </c>
      <c r="I17" s="17"/>
      <c r="J17" s="18">
        <v>561841.22</v>
      </c>
    </row>
    <row r="18" spans="2:10" x14ac:dyDescent="0.25">
      <c r="B18" s="7">
        <v>46096</v>
      </c>
      <c r="C18" s="8">
        <v>1023.7864077669902</v>
      </c>
      <c r="D18" s="9"/>
      <c r="E18" s="10">
        <v>25.75</v>
      </c>
      <c r="F18" s="33">
        <f t="shared" si="0"/>
        <v>26362.5</v>
      </c>
      <c r="G18" s="19"/>
      <c r="H18" s="16"/>
      <c r="I18" s="17"/>
      <c r="J18" s="18"/>
    </row>
    <row r="19" spans="2:10" x14ac:dyDescent="0.25">
      <c r="B19" s="7">
        <v>46097</v>
      </c>
      <c r="C19" s="8">
        <v>1129.6116504854369</v>
      </c>
      <c r="D19" s="9"/>
      <c r="E19" s="10">
        <v>25.75</v>
      </c>
      <c r="F19" s="33">
        <f t="shared" si="0"/>
        <v>29087.5</v>
      </c>
      <c r="G19" s="19"/>
      <c r="H19" s="16"/>
      <c r="I19" s="17"/>
      <c r="J19" s="18"/>
    </row>
    <row r="20" spans="2:10" x14ac:dyDescent="0.25">
      <c r="B20" s="7">
        <v>46098</v>
      </c>
      <c r="C20" s="8">
        <v>1037.8640776699028</v>
      </c>
      <c r="D20" s="9"/>
      <c r="E20" s="10">
        <v>25.75</v>
      </c>
      <c r="F20" s="33">
        <f t="shared" si="0"/>
        <v>26724.999999999996</v>
      </c>
      <c r="G20" s="19"/>
      <c r="H20" s="16"/>
      <c r="I20" s="17"/>
      <c r="J20" s="18"/>
    </row>
    <row r="21" spans="2:10" x14ac:dyDescent="0.25">
      <c r="B21" s="7">
        <v>46099</v>
      </c>
      <c r="C21" s="8">
        <v>1051.4563106796115</v>
      </c>
      <c r="D21" s="9"/>
      <c r="E21" s="10">
        <v>25.75</v>
      </c>
      <c r="F21" s="33">
        <f t="shared" si="0"/>
        <v>27074.999999999996</v>
      </c>
      <c r="G21" s="19"/>
      <c r="H21" s="16"/>
      <c r="I21" s="17"/>
      <c r="J21" s="18"/>
    </row>
    <row r="22" spans="2:10" x14ac:dyDescent="0.25">
      <c r="B22" s="7">
        <v>46100</v>
      </c>
      <c r="C22" s="8">
        <v>1023.3009708737864</v>
      </c>
      <c r="D22" s="9"/>
      <c r="E22" s="10">
        <v>25.75</v>
      </c>
      <c r="F22" s="33">
        <f t="shared" si="0"/>
        <v>26350</v>
      </c>
      <c r="G22" s="19"/>
      <c r="H22" s="16"/>
      <c r="I22" s="17"/>
      <c r="J22" s="18"/>
    </row>
    <row r="23" spans="2:10" x14ac:dyDescent="0.25">
      <c r="B23" s="7">
        <v>46101</v>
      </c>
      <c r="C23" s="8">
        <v>851.45631067961165</v>
      </c>
      <c r="D23" s="9"/>
      <c r="E23" s="10">
        <v>25.75</v>
      </c>
      <c r="F23" s="33">
        <f t="shared" si="0"/>
        <v>21925</v>
      </c>
      <c r="G23" s="19"/>
      <c r="H23" s="16"/>
      <c r="I23" s="17"/>
      <c r="J23" s="18"/>
    </row>
    <row r="24" spans="2:10" x14ac:dyDescent="0.25">
      <c r="B24" s="7">
        <v>46102</v>
      </c>
      <c r="C24" s="8">
        <v>1085.4368932038835</v>
      </c>
      <c r="D24" s="9"/>
      <c r="E24" s="10">
        <v>25.75</v>
      </c>
      <c r="F24" s="33">
        <f t="shared" si="0"/>
        <v>27950</v>
      </c>
      <c r="G24" s="19"/>
      <c r="H24" s="16"/>
      <c r="I24" s="17"/>
      <c r="J24" s="18"/>
    </row>
    <row r="25" spans="2:10" x14ac:dyDescent="0.25">
      <c r="B25" s="7">
        <v>46103</v>
      </c>
      <c r="C25" s="8">
        <v>1055.8252427184466</v>
      </c>
      <c r="D25" s="9"/>
      <c r="E25" s="10">
        <v>25.75</v>
      </c>
      <c r="F25" s="33">
        <f t="shared" si="0"/>
        <v>27187.5</v>
      </c>
      <c r="G25" s="19"/>
      <c r="H25" s="16"/>
      <c r="I25" s="17"/>
      <c r="J25" s="18"/>
    </row>
    <row r="26" spans="2:10" x14ac:dyDescent="0.25">
      <c r="B26" s="7">
        <v>46104</v>
      </c>
      <c r="C26" s="8">
        <v>1050.4854368932038</v>
      </c>
      <c r="D26" s="9"/>
      <c r="E26" s="10">
        <v>25.75</v>
      </c>
      <c r="F26" s="33">
        <f t="shared" si="0"/>
        <v>27049.999999999996</v>
      </c>
      <c r="G26" s="19"/>
      <c r="H26" s="16"/>
      <c r="I26" s="17"/>
      <c r="J26" s="18"/>
    </row>
    <row r="27" spans="2:10" x14ac:dyDescent="0.25">
      <c r="B27" s="7">
        <v>46105</v>
      </c>
      <c r="C27" s="8">
        <v>1010.6796116504854</v>
      </c>
      <c r="D27" s="9"/>
      <c r="E27" s="10">
        <v>25.75</v>
      </c>
      <c r="F27" s="33">
        <f t="shared" si="0"/>
        <v>26025</v>
      </c>
      <c r="G27" s="19"/>
      <c r="H27" s="16"/>
      <c r="I27" s="17"/>
      <c r="J27" s="18"/>
    </row>
    <row r="28" spans="2:10" x14ac:dyDescent="0.25">
      <c r="B28" s="7">
        <v>46106</v>
      </c>
      <c r="C28" s="8">
        <v>927.18446601941741</v>
      </c>
      <c r="D28" s="9"/>
      <c r="E28" s="10">
        <v>25.75</v>
      </c>
      <c r="F28" s="33">
        <f t="shared" si="0"/>
        <v>23875</v>
      </c>
      <c r="G28" s="19"/>
      <c r="H28" s="16"/>
      <c r="I28" s="17"/>
      <c r="J28" s="18"/>
    </row>
    <row r="29" spans="2:10" x14ac:dyDescent="0.25">
      <c r="B29" s="7">
        <v>46107</v>
      </c>
      <c r="C29" s="8">
        <v>949.02912621359224</v>
      </c>
      <c r="D29" s="9"/>
      <c r="E29" s="10">
        <v>25.75</v>
      </c>
      <c r="F29" s="33">
        <f t="shared" si="0"/>
        <v>24437.5</v>
      </c>
      <c r="G29" s="19"/>
      <c r="H29" s="16"/>
      <c r="I29" s="17"/>
      <c r="J29" s="18"/>
    </row>
    <row r="30" spans="2:10" x14ac:dyDescent="0.25">
      <c r="B30" s="7">
        <v>46108</v>
      </c>
      <c r="C30" s="8">
        <v>939.80582524271847</v>
      </c>
      <c r="D30" s="9"/>
      <c r="E30" s="10">
        <v>25.75</v>
      </c>
      <c r="F30" s="33">
        <f t="shared" si="0"/>
        <v>24200</v>
      </c>
      <c r="G30" s="19"/>
      <c r="H30" s="16"/>
      <c r="I30" s="17"/>
      <c r="J30" s="18"/>
    </row>
    <row r="31" spans="2:10" x14ac:dyDescent="0.25">
      <c r="B31" s="7">
        <v>46109</v>
      </c>
      <c r="C31" s="8">
        <v>945.14563106796118</v>
      </c>
      <c r="D31" s="9"/>
      <c r="E31" s="10">
        <v>25.75</v>
      </c>
      <c r="F31" s="33">
        <f t="shared" si="0"/>
        <v>24337.5</v>
      </c>
      <c r="G31" s="19"/>
      <c r="H31" s="16"/>
      <c r="I31" s="17"/>
      <c r="J31" s="18"/>
    </row>
    <row r="32" spans="2:10" x14ac:dyDescent="0.25">
      <c r="B32" s="7">
        <v>46110</v>
      </c>
      <c r="C32" s="8">
        <v>930.58252427184459</v>
      </c>
      <c r="D32" s="9"/>
      <c r="E32" s="10">
        <v>25.75</v>
      </c>
      <c r="F32" s="33">
        <f t="shared" si="0"/>
        <v>23962.5</v>
      </c>
      <c r="G32" s="19"/>
      <c r="H32" s="16"/>
      <c r="I32" s="17"/>
      <c r="J32" s="18"/>
    </row>
    <row r="33" spans="2:12" x14ac:dyDescent="0.25">
      <c r="B33" s="7">
        <v>46111</v>
      </c>
      <c r="C33" s="8">
        <v>952.91262135922329</v>
      </c>
      <c r="D33" s="9"/>
      <c r="E33" s="10">
        <v>25.75</v>
      </c>
      <c r="F33" s="33">
        <f t="shared" si="0"/>
        <v>24537.5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938.8349514563107</v>
      </c>
      <c r="D34" s="45"/>
      <c r="E34" s="10">
        <v>25.75</v>
      </c>
      <c r="F34" s="47">
        <f t="shared" si="0"/>
        <v>24175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31878.155339805828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820862.50054111623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820862.5</v>
      </c>
      <c r="L36" s="31">
        <f>J36-J4-J5-J6</f>
        <v>811841.22112500004</v>
      </c>
    </row>
    <row r="37" spans="2:12" x14ac:dyDescent="0.25">
      <c r="B37" s="26" t="s">
        <v>14</v>
      </c>
      <c r="C37" s="30">
        <f>C35</f>
        <v>31878.155339805828</v>
      </c>
      <c r="D37" s="9">
        <f>D35/1.03</f>
        <v>0</v>
      </c>
      <c r="E37" s="10"/>
      <c r="F37" s="33">
        <f>SUM(F4:F36)</f>
        <v>820862.5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-5.4111622739583254E-4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AEE31-FD61-40AE-B427-1C5C1F2168E1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SUM(N3:N20)</f>
        <v>500000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54" t="s">
        <v>33</v>
      </c>
      <c r="M2" s="55"/>
      <c r="N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45981</v>
      </c>
      <c r="M3" s="13" t="s">
        <v>40</v>
      </c>
      <c r="N3" s="51">
        <v>1500000</v>
      </c>
    </row>
    <row r="4" spans="2:29" x14ac:dyDescent="0.25">
      <c r="B4" s="7">
        <v>46113</v>
      </c>
      <c r="C4" s="8">
        <v>911.1650485436893</v>
      </c>
      <c r="D4" s="9"/>
      <c r="E4" s="10">
        <v>25.75</v>
      </c>
      <c r="F4" s="33">
        <f>E4*C4</f>
        <v>23462.5</v>
      </c>
      <c r="G4" s="11"/>
      <c r="H4" s="12" t="s">
        <v>6</v>
      </c>
      <c r="I4" s="13">
        <v>0.01</v>
      </c>
      <c r="J4" s="14">
        <f>(F36+F37)*I4</f>
        <v>7741.625</v>
      </c>
      <c r="L4" s="50">
        <v>46036</v>
      </c>
      <c r="M4" s="13" t="s">
        <v>32</v>
      </c>
      <c r="N4" s="51">
        <v>500000</v>
      </c>
    </row>
    <row r="5" spans="2:29" x14ac:dyDescent="0.25">
      <c r="B5" s="7">
        <v>46114</v>
      </c>
      <c r="C5" s="8">
        <v>887.37864077669906</v>
      </c>
      <c r="D5" s="9"/>
      <c r="E5" s="10">
        <v>25.75</v>
      </c>
      <c r="F5" s="33">
        <f t="shared" ref="F5:F34" si="0">E5*C5</f>
        <v>22850</v>
      </c>
      <c r="G5" s="11"/>
      <c r="H5" s="12" t="s">
        <v>7</v>
      </c>
      <c r="I5" s="13">
        <v>1E-3</v>
      </c>
      <c r="J5" s="14">
        <f>(F36+F37-J4-J6)*I5</f>
        <v>766.42087500000002</v>
      </c>
      <c r="L5" s="52" t="s">
        <v>42</v>
      </c>
      <c r="M5" s="52"/>
      <c r="N5" s="53">
        <v>-250000</v>
      </c>
    </row>
    <row r="6" spans="2:29" x14ac:dyDescent="0.25">
      <c r="B6" s="7">
        <v>46115</v>
      </c>
      <c r="C6" s="8">
        <v>913.59223300970871</v>
      </c>
      <c r="D6" s="9"/>
      <c r="E6" s="10">
        <v>25.75</v>
      </c>
      <c r="F6" s="33">
        <f t="shared" si="0"/>
        <v>23525</v>
      </c>
      <c r="G6" s="11"/>
      <c r="H6" s="12" t="s">
        <v>8</v>
      </c>
      <c r="I6" s="13"/>
      <c r="J6" s="14"/>
      <c r="L6" s="52" t="s">
        <v>57</v>
      </c>
      <c r="M6" s="52"/>
      <c r="N6" s="53">
        <v>-250000</v>
      </c>
    </row>
    <row r="7" spans="2:29" x14ac:dyDescent="0.25">
      <c r="B7" s="7">
        <v>46116</v>
      </c>
      <c r="C7" s="8">
        <v>946.60194174757282</v>
      </c>
      <c r="D7" s="9"/>
      <c r="E7" s="10">
        <v>25.75</v>
      </c>
      <c r="F7" s="33">
        <f t="shared" si="0"/>
        <v>24375</v>
      </c>
      <c r="G7" s="11"/>
      <c r="H7" s="12" t="s">
        <v>9</v>
      </c>
      <c r="I7" s="13"/>
      <c r="J7" s="14">
        <f>'MART 2026'!J39*-1</f>
        <v>5.4111622739583254E-4</v>
      </c>
      <c r="L7" s="52" t="s">
        <v>58</v>
      </c>
      <c r="M7" s="52"/>
      <c r="N7" s="53">
        <v>-250000</v>
      </c>
    </row>
    <row r="8" spans="2:29" x14ac:dyDescent="0.25">
      <c r="B8" s="7">
        <v>46117</v>
      </c>
      <c r="C8" s="8">
        <v>920.38834951456306</v>
      </c>
      <c r="D8" s="9"/>
      <c r="E8" s="10">
        <v>25.75</v>
      </c>
      <c r="F8" s="33">
        <f t="shared" si="0"/>
        <v>23700</v>
      </c>
      <c r="G8" s="15"/>
      <c r="H8" s="16"/>
      <c r="I8" s="17"/>
      <c r="J8" s="18"/>
      <c r="L8" s="52" t="s">
        <v>60</v>
      </c>
      <c r="M8" s="52"/>
      <c r="N8" s="53">
        <v>-250000</v>
      </c>
    </row>
    <row r="9" spans="2:29" x14ac:dyDescent="0.25">
      <c r="B9" s="7">
        <v>46118</v>
      </c>
      <c r="C9" s="8">
        <v>954.36893203883494</v>
      </c>
      <c r="D9" s="9"/>
      <c r="E9" s="10">
        <v>25.75</v>
      </c>
      <c r="F9" s="33">
        <f t="shared" si="0"/>
        <v>24575</v>
      </c>
      <c r="G9" s="15"/>
      <c r="H9" s="16" t="s">
        <v>63</v>
      </c>
      <c r="I9" s="17"/>
      <c r="J9" s="18">
        <v>250000</v>
      </c>
      <c r="L9" s="52" t="s">
        <v>61</v>
      </c>
      <c r="M9" s="52"/>
      <c r="N9" s="53">
        <v>-250000</v>
      </c>
    </row>
    <row r="10" spans="2:29" x14ac:dyDescent="0.25">
      <c r="B10" s="7">
        <v>46119</v>
      </c>
      <c r="C10" s="8">
        <v>971.84466019417471</v>
      </c>
      <c r="D10" s="9"/>
      <c r="E10" s="10">
        <v>25.75</v>
      </c>
      <c r="F10" s="33">
        <f t="shared" si="0"/>
        <v>25025</v>
      </c>
      <c r="G10" s="15"/>
      <c r="H10" s="16"/>
      <c r="I10" s="17"/>
      <c r="J10" s="18"/>
      <c r="L10" s="52" t="s">
        <v>64</v>
      </c>
      <c r="M10" s="52"/>
      <c r="N10" s="53">
        <v>-250000</v>
      </c>
    </row>
    <row r="11" spans="2:29" x14ac:dyDescent="0.25">
      <c r="B11" s="7">
        <v>46120</v>
      </c>
      <c r="C11" s="8">
        <v>983.49514563106789</v>
      </c>
      <c r="D11" s="9"/>
      <c r="E11" s="10">
        <v>25.75</v>
      </c>
      <c r="F11" s="33">
        <f t="shared" si="0"/>
        <v>25324.999999999996</v>
      </c>
      <c r="G11" s="19" t="s">
        <v>72</v>
      </c>
      <c r="H11" s="16"/>
      <c r="I11" s="17"/>
      <c r="J11" s="18">
        <v>79.2</v>
      </c>
      <c r="L11" s="17" t="s">
        <v>49</v>
      </c>
      <c r="M11" s="17" t="s">
        <v>55</v>
      </c>
      <c r="N11" s="49"/>
    </row>
    <row r="12" spans="2:29" x14ac:dyDescent="0.25">
      <c r="B12" s="7">
        <v>46121</v>
      </c>
      <c r="C12" s="8">
        <v>968.93203883495141</v>
      </c>
      <c r="D12" s="9"/>
      <c r="E12" s="10">
        <v>25.75</v>
      </c>
      <c r="F12" s="33">
        <f t="shared" si="0"/>
        <v>24950</v>
      </c>
      <c r="G12" s="19"/>
      <c r="H12" s="16"/>
      <c r="I12" s="17"/>
      <c r="J12" s="18"/>
      <c r="L12" s="17" t="s">
        <v>50</v>
      </c>
      <c r="M12" s="17" t="s">
        <v>56</v>
      </c>
      <c r="N12" s="49"/>
    </row>
    <row r="13" spans="2:29" x14ac:dyDescent="0.25">
      <c r="B13" s="7">
        <v>46122</v>
      </c>
      <c r="C13" s="8">
        <v>992.71844660194176</v>
      </c>
      <c r="D13" s="9"/>
      <c r="E13" s="10">
        <v>25.75</v>
      </c>
      <c r="F13" s="33">
        <f t="shared" si="0"/>
        <v>25562.5</v>
      </c>
      <c r="G13" s="19"/>
      <c r="H13" s="16"/>
      <c r="I13" s="17"/>
      <c r="J13" s="18"/>
      <c r="L13" s="17"/>
      <c r="M13" s="17"/>
      <c r="N13" s="49"/>
    </row>
    <row r="14" spans="2:29" x14ac:dyDescent="0.25">
      <c r="B14" s="7">
        <v>46123</v>
      </c>
      <c r="C14" s="8">
        <v>997.08737864077671</v>
      </c>
      <c r="D14" s="9"/>
      <c r="E14" s="10">
        <v>25.75</v>
      </c>
      <c r="F14" s="33">
        <f t="shared" si="0"/>
        <v>25675</v>
      </c>
      <c r="G14" s="19"/>
      <c r="H14" s="16"/>
      <c r="I14" s="17"/>
      <c r="J14" s="18"/>
    </row>
    <row r="15" spans="2:29" x14ac:dyDescent="0.25">
      <c r="B15" s="7">
        <v>46124</v>
      </c>
      <c r="C15" s="8">
        <v>988.34951456310682</v>
      </c>
      <c r="D15" s="9"/>
      <c r="E15" s="10">
        <v>25.75</v>
      </c>
      <c r="F15" s="33">
        <f t="shared" si="0"/>
        <v>25450</v>
      </c>
      <c r="G15" s="19"/>
      <c r="H15" s="16"/>
      <c r="I15" s="17"/>
      <c r="J15" s="18"/>
    </row>
    <row r="16" spans="2:29" x14ac:dyDescent="0.25">
      <c r="B16" s="7">
        <v>46125</v>
      </c>
      <c r="C16" s="8">
        <v>957.28155339805824</v>
      </c>
      <c r="D16" s="9"/>
      <c r="E16" s="10">
        <v>25.75</v>
      </c>
      <c r="F16" s="33">
        <f t="shared" si="0"/>
        <v>24650</v>
      </c>
      <c r="G16" s="19"/>
      <c r="H16" s="16"/>
      <c r="I16" s="17"/>
      <c r="J16" s="18"/>
    </row>
    <row r="17" spans="2:10" x14ac:dyDescent="0.25">
      <c r="B17" s="7">
        <v>46126</v>
      </c>
      <c r="C17" s="8">
        <v>988.8349514563107</v>
      </c>
      <c r="D17" s="9"/>
      <c r="E17" s="10">
        <v>25.75</v>
      </c>
      <c r="F17" s="33">
        <f t="shared" si="0"/>
        <v>25462.5</v>
      </c>
      <c r="G17" s="19"/>
      <c r="H17" s="16"/>
      <c r="I17" s="17"/>
      <c r="J17" s="18"/>
    </row>
    <row r="18" spans="2:10" x14ac:dyDescent="0.25">
      <c r="B18" s="7">
        <v>46127</v>
      </c>
      <c r="C18" s="8">
        <v>1028.1553398058252</v>
      </c>
      <c r="D18" s="9"/>
      <c r="E18" s="10">
        <v>25.75</v>
      </c>
      <c r="F18" s="33">
        <f t="shared" si="0"/>
        <v>26475</v>
      </c>
      <c r="G18" s="19"/>
      <c r="H18" s="16"/>
      <c r="I18" s="17"/>
      <c r="J18" s="18"/>
    </row>
    <row r="19" spans="2:10" x14ac:dyDescent="0.25">
      <c r="B19" s="7">
        <v>46128</v>
      </c>
      <c r="C19" s="8">
        <v>1014.0776699029126</v>
      </c>
      <c r="D19" s="9"/>
      <c r="E19" s="10">
        <v>25.75</v>
      </c>
      <c r="F19" s="33">
        <f t="shared" si="0"/>
        <v>26112.5</v>
      </c>
      <c r="G19" s="19"/>
      <c r="H19" s="16"/>
      <c r="I19" s="17"/>
      <c r="J19" s="18"/>
    </row>
    <row r="20" spans="2:10" x14ac:dyDescent="0.25">
      <c r="B20" s="7">
        <v>46129</v>
      </c>
      <c r="C20" s="8">
        <v>1022.8155339805825</v>
      </c>
      <c r="D20" s="9"/>
      <c r="E20" s="10">
        <v>25.75</v>
      </c>
      <c r="F20" s="33">
        <f t="shared" si="0"/>
        <v>26337.5</v>
      </c>
      <c r="G20" s="19"/>
      <c r="H20" s="16"/>
      <c r="I20" s="17"/>
      <c r="J20" s="18"/>
    </row>
    <row r="21" spans="2:10" x14ac:dyDescent="0.25">
      <c r="B21" s="7">
        <v>46130</v>
      </c>
      <c r="C21" s="8">
        <v>1064.0776699029127</v>
      </c>
      <c r="D21" s="9"/>
      <c r="E21" s="10">
        <v>25.75</v>
      </c>
      <c r="F21" s="33">
        <f t="shared" si="0"/>
        <v>27400.000000000004</v>
      </c>
      <c r="G21" s="19"/>
      <c r="H21" s="16"/>
      <c r="I21" s="17"/>
      <c r="J21" s="18"/>
    </row>
    <row r="22" spans="2:10" x14ac:dyDescent="0.25">
      <c r="B22" s="7">
        <v>46131</v>
      </c>
      <c r="C22" s="8">
        <v>956.31067961165047</v>
      </c>
      <c r="D22" s="9"/>
      <c r="E22" s="10">
        <v>25.75</v>
      </c>
      <c r="F22" s="33">
        <f t="shared" si="0"/>
        <v>24625</v>
      </c>
      <c r="G22" s="19"/>
      <c r="H22" s="16"/>
      <c r="I22" s="17"/>
      <c r="J22" s="18"/>
    </row>
    <row r="23" spans="2:10" x14ac:dyDescent="0.25">
      <c r="B23" s="7">
        <v>46132</v>
      </c>
      <c r="C23" s="8">
        <v>995.63106796116506</v>
      </c>
      <c r="D23" s="9"/>
      <c r="E23" s="10">
        <v>25.75</v>
      </c>
      <c r="F23" s="33">
        <f t="shared" si="0"/>
        <v>25637.5</v>
      </c>
      <c r="G23" s="19"/>
      <c r="H23" s="16"/>
      <c r="I23" s="17"/>
      <c r="J23" s="18"/>
    </row>
    <row r="24" spans="2:10" x14ac:dyDescent="0.25">
      <c r="B24" s="7">
        <v>46133</v>
      </c>
      <c r="C24" s="8">
        <v>989.80582524271847</v>
      </c>
      <c r="D24" s="9"/>
      <c r="E24" s="10">
        <v>25.75</v>
      </c>
      <c r="F24" s="33">
        <f t="shared" si="0"/>
        <v>25487.5</v>
      </c>
      <c r="G24" s="19"/>
      <c r="H24" s="16"/>
      <c r="I24" s="17"/>
      <c r="J24" s="18"/>
    </row>
    <row r="25" spans="2:10" x14ac:dyDescent="0.25">
      <c r="B25" s="7">
        <v>46134</v>
      </c>
      <c r="C25" s="8">
        <v>996.11650485436894</v>
      </c>
      <c r="D25" s="9"/>
      <c r="E25" s="10">
        <v>25.75</v>
      </c>
      <c r="F25" s="33">
        <f t="shared" si="0"/>
        <v>25650</v>
      </c>
      <c r="G25" s="19"/>
      <c r="H25" s="16"/>
      <c r="I25" s="17"/>
      <c r="J25" s="18"/>
    </row>
    <row r="26" spans="2:10" x14ac:dyDescent="0.25">
      <c r="B26" s="7">
        <v>46135</v>
      </c>
      <c r="C26" s="8">
        <v>1026.6990291262136</v>
      </c>
      <c r="D26" s="9"/>
      <c r="E26" s="10">
        <v>25.75</v>
      </c>
      <c r="F26" s="33">
        <f t="shared" si="0"/>
        <v>26437.5</v>
      </c>
      <c r="G26" s="19"/>
      <c r="H26" s="16"/>
      <c r="I26" s="17"/>
      <c r="J26" s="18"/>
    </row>
    <row r="27" spans="2:10" x14ac:dyDescent="0.25">
      <c r="B27" s="7">
        <v>46136</v>
      </c>
      <c r="C27" s="8">
        <v>1048.0582524271845</v>
      </c>
      <c r="D27" s="9"/>
      <c r="E27" s="10">
        <v>25.75</v>
      </c>
      <c r="F27" s="33">
        <f t="shared" si="0"/>
        <v>26987.5</v>
      </c>
      <c r="G27" s="19"/>
      <c r="H27" s="16"/>
      <c r="I27" s="17"/>
      <c r="J27" s="18"/>
    </row>
    <row r="28" spans="2:10" x14ac:dyDescent="0.25">
      <c r="B28" s="7">
        <v>46137</v>
      </c>
      <c r="C28" s="8">
        <v>1072.3300970873786</v>
      </c>
      <c r="D28" s="9"/>
      <c r="E28" s="10">
        <v>25.75</v>
      </c>
      <c r="F28" s="33">
        <f t="shared" si="0"/>
        <v>27612.5</v>
      </c>
      <c r="G28" s="19"/>
      <c r="H28" s="16"/>
      <c r="I28" s="17"/>
      <c r="J28" s="18"/>
    </row>
    <row r="29" spans="2:10" x14ac:dyDescent="0.25">
      <c r="B29" s="7">
        <v>46138</v>
      </c>
      <c r="C29" s="8">
        <v>1087.3786407766991</v>
      </c>
      <c r="D29" s="9"/>
      <c r="E29" s="10">
        <v>25.75</v>
      </c>
      <c r="F29" s="33">
        <f t="shared" si="0"/>
        <v>28000</v>
      </c>
      <c r="G29" s="19"/>
      <c r="H29" s="16"/>
      <c r="I29" s="17"/>
      <c r="J29" s="18"/>
    </row>
    <row r="30" spans="2:10" x14ac:dyDescent="0.25">
      <c r="B30" s="7">
        <v>46139</v>
      </c>
      <c r="C30" s="8">
        <v>1067.4757281553398</v>
      </c>
      <c r="D30" s="9"/>
      <c r="E30" s="10">
        <v>25.75</v>
      </c>
      <c r="F30" s="33">
        <f t="shared" si="0"/>
        <v>27487.5</v>
      </c>
      <c r="G30" s="19"/>
      <c r="H30" s="16"/>
      <c r="I30" s="17"/>
      <c r="J30" s="18"/>
    </row>
    <row r="31" spans="2:10" x14ac:dyDescent="0.25">
      <c r="B31" s="7">
        <v>46140</v>
      </c>
      <c r="C31" s="8">
        <v>1109.7087378640776</v>
      </c>
      <c r="D31" s="9"/>
      <c r="E31" s="10">
        <v>25.75</v>
      </c>
      <c r="F31" s="33">
        <f t="shared" si="0"/>
        <v>28575</v>
      </c>
      <c r="G31" s="19"/>
      <c r="H31" s="16"/>
      <c r="I31" s="17"/>
      <c r="J31" s="18"/>
    </row>
    <row r="32" spans="2:10" x14ac:dyDescent="0.25">
      <c r="B32" s="7">
        <v>46141</v>
      </c>
      <c r="C32" s="8">
        <v>1103.8834951456311</v>
      </c>
      <c r="D32" s="9"/>
      <c r="E32" s="10">
        <v>25.75</v>
      </c>
      <c r="F32" s="33">
        <f t="shared" si="0"/>
        <v>28425</v>
      </c>
      <c r="G32" s="19"/>
      <c r="H32" s="16"/>
      <c r="I32" s="17"/>
      <c r="J32" s="18"/>
    </row>
    <row r="33" spans="2:12" x14ac:dyDescent="0.25">
      <c r="B33" s="7">
        <v>46142</v>
      </c>
      <c r="C33" s="8">
        <v>1100</v>
      </c>
      <c r="D33" s="9"/>
      <c r="E33" s="10">
        <v>25.75</v>
      </c>
      <c r="F33" s="33">
        <f t="shared" si="0"/>
        <v>28325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25.75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30064.563106796119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258587.24641611625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774162.5</v>
      </c>
      <c r="L36" s="31">
        <f>J36-J4-J5-J6</f>
        <v>765654.45412500005</v>
      </c>
    </row>
    <row r="37" spans="2:12" x14ac:dyDescent="0.25">
      <c r="B37" s="26" t="s">
        <v>14</v>
      </c>
      <c r="C37" s="30">
        <f>C35</f>
        <v>30064.563106796119</v>
      </c>
      <c r="D37" s="9">
        <f>D35/1.03</f>
        <v>0</v>
      </c>
      <c r="E37" s="10"/>
      <c r="F37" s="33">
        <f>SUM(F4:F36)</f>
        <v>774162.5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515575.25358388375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97C4D-5089-4ECA-A69D-3C483B4253E1}">
  <dimension ref="B1:AC43"/>
  <sheetViews>
    <sheetView tabSelected="1"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SUM(N3:N20)</f>
        <v>250000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54" t="s">
        <v>33</v>
      </c>
      <c r="M2" s="55"/>
      <c r="N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45981</v>
      </c>
      <c r="M3" s="13" t="s">
        <v>40</v>
      </c>
      <c r="N3" s="51">
        <v>1500000</v>
      </c>
    </row>
    <row r="4" spans="2:29" x14ac:dyDescent="0.25">
      <c r="B4" s="7">
        <v>46143</v>
      </c>
      <c r="C4" s="8">
        <v>1059.2233009708737</v>
      </c>
      <c r="D4" s="9"/>
      <c r="E4" s="10">
        <v>25.75</v>
      </c>
      <c r="F4" s="33">
        <f>E4*C4</f>
        <v>27274.999999999996</v>
      </c>
      <c r="G4" s="11"/>
      <c r="H4" s="12" t="s">
        <v>6</v>
      </c>
      <c r="I4" s="13">
        <v>0.01</v>
      </c>
      <c r="J4" s="14">
        <f>(F36+F37)*I4</f>
        <v>2011.375</v>
      </c>
      <c r="L4" s="50">
        <v>46036</v>
      </c>
      <c r="M4" s="13" t="s">
        <v>32</v>
      </c>
      <c r="N4" s="51">
        <v>500000</v>
      </c>
    </row>
    <row r="5" spans="2:29" x14ac:dyDescent="0.25">
      <c r="B5" s="7">
        <v>46144</v>
      </c>
      <c r="C5" s="8">
        <v>1087.3786407766991</v>
      </c>
      <c r="D5" s="9"/>
      <c r="E5" s="10">
        <v>25.75</v>
      </c>
      <c r="F5" s="33">
        <f t="shared" ref="F5:F34" si="0">E5*C5</f>
        <v>28000</v>
      </c>
      <c r="G5" s="11"/>
      <c r="H5" s="12" t="s">
        <v>7</v>
      </c>
      <c r="I5" s="13">
        <v>1E-3</v>
      </c>
      <c r="J5" s="14">
        <f>(F36+F37-J4-J6)*I5</f>
        <v>199.126125</v>
      </c>
      <c r="L5" s="52" t="s">
        <v>42</v>
      </c>
      <c r="M5" s="52"/>
      <c r="N5" s="53">
        <v>-250000</v>
      </c>
    </row>
    <row r="6" spans="2:29" x14ac:dyDescent="0.25">
      <c r="B6" s="7">
        <v>46145</v>
      </c>
      <c r="C6" s="8">
        <v>1135.4368932038835</v>
      </c>
      <c r="D6" s="9"/>
      <c r="E6" s="10">
        <v>25.75</v>
      </c>
      <c r="F6" s="33">
        <f t="shared" si="0"/>
        <v>29237.5</v>
      </c>
      <c r="G6" s="11"/>
      <c r="H6" s="12" t="s">
        <v>8</v>
      </c>
      <c r="I6" s="13"/>
      <c r="J6" s="14"/>
      <c r="L6" s="52" t="s">
        <v>57</v>
      </c>
      <c r="M6" s="52"/>
      <c r="N6" s="53">
        <v>-250000</v>
      </c>
    </row>
    <row r="7" spans="2:29" x14ac:dyDescent="0.25">
      <c r="B7" s="7">
        <v>46146</v>
      </c>
      <c r="C7" s="8">
        <v>1081.0679611650485</v>
      </c>
      <c r="D7" s="9"/>
      <c r="E7" s="10">
        <v>25.75</v>
      </c>
      <c r="F7" s="33">
        <f t="shared" si="0"/>
        <v>27837.5</v>
      </c>
      <c r="G7" s="11"/>
      <c r="H7" s="12" t="s">
        <v>9</v>
      </c>
      <c r="I7" s="13"/>
      <c r="J7" s="14">
        <f>'NİSAN 2026'!J39*-1</f>
        <v>-515575.25358388375</v>
      </c>
      <c r="L7" s="52" t="s">
        <v>58</v>
      </c>
      <c r="M7" s="52"/>
      <c r="N7" s="53">
        <v>-250000</v>
      </c>
    </row>
    <row r="8" spans="2:29" x14ac:dyDescent="0.25">
      <c r="B8" s="7">
        <v>46147</v>
      </c>
      <c r="C8" s="8">
        <v>1123.7864077669904</v>
      </c>
      <c r="D8" s="9"/>
      <c r="E8" s="10">
        <v>25.75</v>
      </c>
      <c r="F8" s="33">
        <f t="shared" si="0"/>
        <v>28937.5</v>
      </c>
      <c r="G8" s="15"/>
      <c r="H8" s="16"/>
      <c r="I8" s="17"/>
      <c r="J8" s="18"/>
      <c r="L8" s="52" t="s">
        <v>60</v>
      </c>
      <c r="M8" s="52"/>
      <c r="N8" s="53">
        <v>-250000</v>
      </c>
    </row>
    <row r="9" spans="2:29" x14ac:dyDescent="0.25">
      <c r="B9" s="7">
        <v>46148</v>
      </c>
      <c r="C9" s="8">
        <v>1153.8834951456311</v>
      </c>
      <c r="D9" s="9"/>
      <c r="E9" s="10">
        <v>25.75</v>
      </c>
      <c r="F9" s="33">
        <f t="shared" si="0"/>
        <v>29712.5</v>
      </c>
      <c r="G9" s="15"/>
      <c r="H9" s="16" t="s">
        <v>65</v>
      </c>
      <c r="I9" s="17"/>
      <c r="J9" s="18">
        <v>250000</v>
      </c>
      <c r="L9" s="52" t="s">
        <v>61</v>
      </c>
      <c r="M9" s="52"/>
      <c r="N9" s="53">
        <v>-250000</v>
      </c>
    </row>
    <row r="10" spans="2:29" x14ac:dyDescent="0.25">
      <c r="B10" s="7">
        <v>46149</v>
      </c>
      <c r="C10" s="8">
        <v>1170.3883495145631</v>
      </c>
      <c r="D10" s="9"/>
      <c r="E10" s="10">
        <v>25.75</v>
      </c>
      <c r="F10" s="33">
        <f t="shared" si="0"/>
        <v>30137.5</v>
      </c>
      <c r="G10" s="15"/>
      <c r="H10" s="16"/>
      <c r="I10" s="17"/>
      <c r="J10" s="18"/>
      <c r="L10" s="52" t="s">
        <v>64</v>
      </c>
      <c r="M10" s="52"/>
      <c r="N10" s="53">
        <v>-250000</v>
      </c>
    </row>
    <row r="11" spans="2:29" x14ac:dyDescent="0.25">
      <c r="B11" s="7">
        <v>46150</v>
      </c>
      <c r="C11" s="8"/>
      <c r="D11" s="9"/>
      <c r="E11" s="10">
        <v>25.75</v>
      </c>
      <c r="F11" s="33">
        <f t="shared" si="0"/>
        <v>0</v>
      </c>
      <c r="G11" s="19"/>
      <c r="H11" s="16"/>
      <c r="I11" s="17"/>
      <c r="J11" s="18"/>
      <c r="L11" s="52" t="s">
        <v>67</v>
      </c>
      <c r="M11" s="52"/>
      <c r="N11" s="53">
        <v>-250000</v>
      </c>
    </row>
    <row r="12" spans="2:29" x14ac:dyDescent="0.25">
      <c r="B12" s="7">
        <v>46151</v>
      </c>
      <c r="C12" s="8"/>
      <c r="D12" s="9"/>
      <c r="E12" s="10">
        <v>25.75</v>
      </c>
      <c r="F12" s="33">
        <f t="shared" si="0"/>
        <v>0</v>
      </c>
      <c r="G12" s="19"/>
      <c r="H12" s="16"/>
      <c r="I12" s="17"/>
      <c r="J12" s="18"/>
      <c r="L12" s="17" t="s">
        <v>50</v>
      </c>
      <c r="M12" s="17" t="s">
        <v>56</v>
      </c>
      <c r="N12" s="49"/>
    </row>
    <row r="13" spans="2:29" x14ac:dyDescent="0.25">
      <c r="B13" s="7">
        <v>46152</v>
      </c>
      <c r="C13" s="8"/>
      <c r="D13" s="9"/>
      <c r="E13" s="10">
        <v>25.75</v>
      </c>
      <c r="F13" s="33">
        <f t="shared" si="0"/>
        <v>0</v>
      </c>
      <c r="G13" s="19"/>
      <c r="H13" s="16"/>
      <c r="I13" s="17"/>
      <c r="J13" s="18"/>
      <c r="L13" s="17"/>
      <c r="M13" s="17"/>
      <c r="N13" s="49"/>
    </row>
    <row r="14" spans="2:29" x14ac:dyDescent="0.25">
      <c r="B14" s="7">
        <v>46153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25.75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7811.1650485436885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-263364.75245888374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201137.5</v>
      </c>
      <c r="L36" s="31">
        <f>J36-J4-J5-J6</f>
        <v>198926.99887499999</v>
      </c>
    </row>
    <row r="37" spans="2:12" x14ac:dyDescent="0.25">
      <c r="B37" s="26" t="s">
        <v>14</v>
      </c>
      <c r="C37" s="30">
        <f>C35</f>
        <v>7811.1650485436885</v>
      </c>
      <c r="D37" s="9">
        <f>D35/1.03</f>
        <v>0</v>
      </c>
      <c r="E37" s="10"/>
      <c r="F37" s="33">
        <f>SUM(F4:F36)</f>
        <v>201137.5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464502.25245888374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8424C-FF04-4504-BC06-D832D0B75543}">
  <dimension ref="B1:AC43"/>
  <sheetViews>
    <sheetView zoomScale="85" zoomScaleNormal="85" workbookViewId="0">
      <selection activeCell="E5" sqref="E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SUM(N3:N20)</f>
        <v>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54" t="s">
        <v>33</v>
      </c>
      <c r="M2" s="55"/>
      <c r="N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45981</v>
      </c>
      <c r="M3" s="13" t="s">
        <v>40</v>
      </c>
      <c r="N3" s="51">
        <v>1500000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0">
        <v>46036</v>
      </c>
      <c r="M4" s="13" t="s">
        <v>32</v>
      </c>
      <c r="N4" s="51">
        <v>500000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2" t="s">
        <v>42</v>
      </c>
      <c r="M5" s="52"/>
      <c r="N5" s="53">
        <v>-250000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2" t="s">
        <v>57</v>
      </c>
      <c r="M6" s="52"/>
      <c r="N6" s="53">
        <v>-250000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-464502.25245888374</v>
      </c>
      <c r="L7" s="52" t="s">
        <v>58</v>
      </c>
      <c r="M7" s="52"/>
      <c r="N7" s="53">
        <v>-250000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2" t="s">
        <v>60</v>
      </c>
      <c r="M8" s="52"/>
      <c r="N8" s="53">
        <v>-250000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 t="s">
        <v>66</v>
      </c>
      <c r="I9" s="17"/>
      <c r="J9" s="18">
        <v>250000</v>
      </c>
      <c r="L9" s="52" t="s">
        <v>61</v>
      </c>
      <c r="M9" s="52"/>
      <c r="N9" s="53">
        <v>-250000</v>
      </c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52" t="s">
        <v>64</v>
      </c>
      <c r="M10" s="52"/>
      <c r="N10" s="53">
        <v>-250000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52" t="s">
        <v>67</v>
      </c>
      <c r="M11" s="52"/>
      <c r="N11" s="53">
        <v>-250000</v>
      </c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L12" s="52" t="s">
        <v>69</v>
      </c>
      <c r="M12" s="52"/>
      <c r="N12" s="53">
        <v>-250000</v>
      </c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s="17"/>
      <c r="M13" s="17"/>
      <c r="N13" s="49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-214502.25245888374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214502.25245888374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2026-05-08T13:46:47Z</dcterms:modified>
</cp:coreProperties>
</file>